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14865" windowHeight="6885" activeTab="2"/>
  </bookViews>
  <sheets>
    <sheet name="Sem Contrato Sigef" sheetId="1" r:id="rId1"/>
    <sheet name="Com Contrato Sigef (Contratual)" sheetId="2" r:id="rId2"/>
    <sheet name="Com Contrato Sigef (Não Contrat" sheetId="3" r:id="rId3"/>
  </sheets>
  <definedNames>
    <definedName name="_xlnm._FilterDatabase" localSheetId="1" hidden="1">'Com Contrato Sigef (Contratual)'!$A$4:$J$4</definedName>
    <definedName name="_xlnm._FilterDatabase" localSheetId="2" hidden="1">'Com Contrato Sigef (Não Contrat'!$A$4:$J$4</definedName>
    <definedName name="_xlnm._FilterDatabase" localSheetId="0" hidden="1">'Sem Contrato Sigef'!$A$4:$H$4</definedName>
  </definedNames>
  <calcPr calcId="162913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<sst xmlns="http://schemas.openxmlformats.org/spreadsheetml/2006/main" count="971" uniqueCount="477">
  <si>
    <t>59722789520</t>
  </si>
  <si>
    <t>NEPHRON SERVICOS MEDICOS E DE HEMODIALISE LTDA</t>
  </si>
  <si>
    <t>RAINER HEIMUTH SILVA KRUPPE</t>
  </si>
  <si>
    <t>2020NE001205</t>
  </si>
  <si>
    <t>2020NE001059</t>
  </si>
  <si>
    <t>78014867572</t>
  </si>
  <si>
    <t>13608894500</t>
  </si>
  <si>
    <t>CRIA CENTRO DE REFERENCIA INTEGRAL DE ADOLESCENTES</t>
  </si>
  <si>
    <t>2021NE004041</t>
  </si>
  <si>
    <t>2021NE006310</t>
  </si>
  <si>
    <t>ASSOCIACAO CONEXOES CRIATIVAS</t>
  </si>
  <si>
    <t>2020NE000925</t>
  </si>
  <si>
    <t>11309888000165</t>
  </si>
  <si>
    <t>2021NE005093</t>
  </si>
  <si>
    <t>13927801000572</t>
  </si>
  <si>
    <t>Constitui objeto deste contrato a CONTRATAÇÃO DE EMPRESA ESPECIALIZADA PARA REALIZAÇÃO DE SERVIÇO DE DIAGNÓSTICO LABORATORIAL, metodologia RT-PCR, para atender os munícipes de Salvador, suspeitos de infecção por coronavírus, conforme condições estabelecidas neste Projeto Básico.</t>
  </si>
  <si>
    <t>13927801000572</t>
  </si>
  <si>
    <t>02042368512</t>
  </si>
  <si>
    <t>CANDA E FRANCA LTDA</t>
  </si>
  <si>
    <t>23786209000128</t>
  </si>
  <si>
    <t>2021NE005387</t>
  </si>
  <si>
    <t>MARIA EDITE PITA COSTA DE JESUS</t>
  </si>
  <si>
    <t>03400300000156</t>
  </si>
  <si>
    <t>XMAIS PRODUCOES E EVENTOS EIRELI</t>
  </si>
  <si>
    <t>VIC GRAMACHO LIMA</t>
  </si>
  <si>
    <t>06935146000105</t>
  </si>
  <si>
    <t>2020NE001191</t>
  </si>
  <si>
    <t>04283501000183</t>
  </si>
  <si>
    <t>2020NE001977</t>
  </si>
  <si>
    <t>EDUARDO DOS SANTOS SILVA</t>
  </si>
  <si>
    <t>EDSON NEVES DE SANTANA JUNIOR</t>
  </si>
  <si>
    <t>DESPESA REF. A INTEGRAR O HOSPITAL NO SISTEMA ÚNICO DE SAÚDE - SUS.HOSPITAL PORTUGUÊS ¿CONVÊNIO 001/2017-DIÁRIAS COVID-COMP: NOVEMBRO2020.PROCESSO DE PAGAMENTO 68432/2021.NOTA FISCAL 71846.</t>
  </si>
  <si>
    <t>ANDRE SANTOS DA SILVA</t>
  </si>
  <si>
    <t>CANTIDIO DE OLIVEIRA MENEZES</t>
  </si>
  <si>
    <t>15178551000117</t>
  </si>
  <si>
    <t>05361469000170</t>
  </si>
  <si>
    <t>FABMED DISTRIBUIDORA HOSPITALAR LTDA</t>
  </si>
  <si>
    <t>2020NE001979</t>
  </si>
  <si>
    <t>03786159556</t>
  </si>
  <si>
    <t>2021NE005013</t>
  </si>
  <si>
    <t>15358776000155</t>
  </si>
  <si>
    <t>CINEMA E ARTE PRODUCOES LTDA</t>
  </si>
  <si>
    <t>LABCHECAP - LABORATORIOS DE ANALISES CLINICAS LTDA.</t>
  </si>
  <si>
    <t>03664183517</t>
  </si>
  <si>
    <t>LABORATORIO DE ANALISES CLINICAS JAIME FELIX CERQUEIRA LTDA</t>
  </si>
  <si>
    <t>ASSOCIACAO OBRAS SOCIAIS IRMA DULCE</t>
  </si>
  <si>
    <t>0001412020</t>
  </si>
  <si>
    <t>GLICERIA VASCONCELOS</t>
  </si>
  <si>
    <t>2021NE001554</t>
  </si>
  <si>
    <t>05542437000170</t>
  </si>
  <si>
    <t>GRUPO DE CULTURA E ENTRETENIMENTO MAMULENGO DA BAHIA</t>
  </si>
  <si>
    <t>2020NE001115</t>
  </si>
  <si>
    <t>2021NE006491</t>
  </si>
  <si>
    <t>07794748000152</t>
  </si>
  <si>
    <t>2020NE001201</t>
  </si>
  <si>
    <t>34308823000109</t>
  </si>
  <si>
    <t>0001302020</t>
  </si>
  <si>
    <t>ELABORAÇÃO DE REGISTRO DE PREÇOS DE CAMISA</t>
  </si>
  <si>
    <t>UG FMS - Fundo Municipal de Saúde</t>
  </si>
  <si>
    <t>ASSOCIACAO CLUBE DE MAES DO LAR PEROLAS DE CRISTO</t>
  </si>
  <si>
    <t>DOS ANJOS - ESCOLA DE DANCA LTDA</t>
  </si>
  <si>
    <t>2021NE002617</t>
  </si>
  <si>
    <t>2021NE003006</t>
  </si>
  <si>
    <t>2020NE001733</t>
  </si>
  <si>
    <t>01812914000110</t>
  </si>
  <si>
    <t>ELIDIANA ABREU ROSCADO</t>
  </si>
  <si>
    <t>2020NE000869</t>
  </si>
  <si>
    <t>BIOPLASMA PRODUTOS PARA LABORATORIO E CORRELATOS LTDA</t>
  </si>
  <si>
    <t>17159229000176</t>
  </si>
  <si>
    <t>2021NE005639</t>
  </si>
  <si>
    <t>37950630515</t>
  </si>
  <si>
    <t>UG FGM - Fundação Gregório de Matos</t>
  </si>
  <si>
    <t>2021NE003828</t>
  </si>
  <si>
    <t>HORA EXTRA - REDA/SAMU - COVID</t>
  </si>
  <si>
    <t>92595898515</t>
  </si>
  <si>
    <t>2021NE005692</t>
  </si>
  <si>
    <t>TECNOGERA - LOCACAO E TRANSFORMACAO DE ENERGIA SA</t>
  </si>
  <si>
    <t>JAILTON CERQUEIRA SANTOS</t>
  </si>
  <si>
    <t>Contrato de Gestão a transferência de atividades de Planejamento, Gestão, Operacionalização e Execução das ações e serviços de saúde da UNIDADE DE PRONTO ATENDIMENTO VALE DOS BARRIS</t>
  </si>
  <si>
    <t>2021NE005679</t>
  </si>
  <si>
    <t>2020NE001193</t>
  </si>
  <si>
    <t>NOTA_EMPENHO</t>
  </si>
  <si>
    <t>BAIAO DE DOIS PRODUCOES E EVENTOS LTDA</t>
  </si>
  <si>
    <t>2021NE000463</t>
  </si>
  <si>
    <t>R. CLEAN COMERCIAL EIRELI</t>
  </si>
  <si>
    <t>2021NE002972</t>
  </si>
  <si>
    <t>VILMA SANTOS DE SOUZA</t>
  </si>
  <si>
    <t>15153745000249</t>
  </si>
  <si>
    <t>DESPESA REFERENTE À CONTRATAÇÃO DE LEITOS DE UTI ADULTO LOCALIZADO NO HOSPITAL MUNICIPAL DE SALVADOR VISANDO COMPLEMENTAR AS NECESSIDADES ESSENCIAIS PARA O EFETIVO ACOLHIMENTO, ATENDIMENTO E ASSISTÊNCIA AOS PACIENTES QUE NECESSITEM DE ATENDIMENTO EM UTI. COMPETÊNCIA: DEZEMBRO/2020. NF 1197.</t>
  </si>
  <si>
    <t>2021NE005385</t>
  </si>
  <si>
    <t>2020NE001207</t>
  </si>
  <si>
    <t>JOSE RAMOS JUNIOR</t>
  </si>
  <si>
    <t>27552128534</t>
  </si>
  <si>
    <t>2021NE000894</t>
  </si>
  <si>
    <t>2021NE003668</t>
  </si>
  <si>
    <t>04114655549</t>
  </si>
  <si>
    <t>2021NE002615</t>
  </si>
  <si>
    <t>2020NE001051</t>
  </si>
  <si>
    <t>2021NE005381</t>
  </si>
  <si>
    <t>2021NE002870</t>
  </si>
  <si>
    <t>ARTMEDIC INDUSTRIA E COMERCIO EIRELI</t>
  </si>
  <si>
    <t>2021NE005616</t>
  </si>
  <si>
    <t>2020NE000880</t>
  </si>
  <si>
    <t>2020NE001117</t>
  </si>
  <si>
    <t>2021NE000610</t>
  </si>
  <si>
    <t>CREDOR</t>
  </si>
  <si>
    <t>2021NE003350</t>
  </si>
  <si>
    <t>ESCOLA DE BAILADO PETIPA LTDA</t>
  </si>
  <si>
    <t>MARIA DAS GRACAS COSTA SILVA</t>
  </si>
  <si>
    <t>UNIDADE</t>
  </si>
  <si>
    <t>VALMIR SENA DE OLIVEIRA</t>
  </si>
  <si>
    <t>2020NE001226</t>
  </si>
  <si>
    <t>REAL SOCIEDADE PORTUGUESA DE BENEF 16 DE SETEMBRO</t>
  </si>
  <si>
    <t>ASSOCIACAO CULTURAL ASPIRAL DO REGGAE</t>
  </si>
  <si>
    <t>08100057000174</t>
  </si>
  <si>
    <t>2021NE004982</t>
  </si>
  <si>
    <t>2020NE001268</t>
  </si>
  <si>
    <t>2021NE003649</t>
  </si>
  <si>
    <t>2020NE001197</t>
  </si>
  <si>
    <t>17380145000168</t>
  </si>
  <si>
    <t>0082017</t>
  </si>
  <si>
    <t>14621478000143</t>
  </si>
  <si>
    <t>00070885000103</t>
  </si>
  <si>
    <t>13211510000150</t>
  </si>
  <si>
    <t>2021NE005640</t>
  </si>
  <si>
    <t>2021NE004480</t>
  </si>
  <si>
    <t>77596048587</t>
  </si>
  <si>
    <t>Contratação de entidade qualificada como Organização Social (OS) para atuar na Gestão, Planejamento, Operacionalização e Execução das ações e serviços de saúde no Hospital Família Sagrada, conforme condições estabelecidas no Projeto Básico.</t>
  </si>
  <si>
    <t>16076945000127</t>
  </si>
  <si>
    <t>2020NE001141</t>
  </si>
  <si>
    <t>NR_LICITACAO</t>
  </si>
  <si>
    <t>Elaboração de registro de preço de TESTE</t>
  </si>
  <si>
    <t>2021NE003811</t>
  </si>
  <si>
    <t>03599819000105</t>
  </si>
  <si>
    <t>2021NE005083</t>
  </si>
  <si>
    <t>Elaboração de registro de preço de produtos laboratorio</t>
  </si>
  <si>
    <t>2021NE004132</t>
  </si>
  <si>
    <t>O presente tem por objeto integrar a CONVENIADA no Sistema Único de Saúde - SUS e definir a sua inserção na rede regionalizada e hierarquizada de ações e serviços de saúde, visando à garantia da atenção integral à saúde dos munícipes que integram a região de saúde na qual a CONVENIADA está inserida, conforme serviços ofertados e descritos no Documento Descritivo em anexo previamente definido entre</t>
  </si>
  <si>
    <t>2020NE001087</t>
  </si>
  <si>
    <t>PAULO ANDRADE MAGALHAES FILHO</t>
  </si>
  <si>
    <t>OLAVO PAIXAO DOS SANTOS</t>
  </si>
  <si>
    <t>NADIA CORREIA DE ALMEIDA</t>
  </si>
  <si>
    <t>01890228000167</t>
  </si>
  <si>
    <t>AQUISIÇÃO DE ÁLCOOL PARA ATENDER AS DEMANDAS REFERENTE AO COVID, CONFORME SOLICITADO EM PROCESSO 2351/2020 SEMPRE.</t>
  </si>
  <si>
    <t>AMBAH ACADEMIA DE MUSICA DA BAHIA LTDA</t>
  </si>
  <si>
    <t>2021NE000623</t>
  </si>
  <si>
    <t>01019767000125</t>
  </si>
  <si>
    <t>DAVITA SERVICOS DE NEFROLOGIA SALVADOR LTDA</t>
  </si>
  <si>
    <t>34923992000140</t>
  </si>
  <si>
    <t>REGISTRO DE PREÇOS PARA AQUISIÇÃO DE AVENTAL</t>
  </si>
  <si>
    <t>0000062018</t>
  </si>
  <si>
    <t>2020NE001066</t>
  </si>
  <si>
    <t>FÉRIAS 1358 - REDA (COVID)</t>
  </si>
  <si>
    <t>2020NE001120</t>
  </si>
  <si>
    <t>14324800000172</t>
  </si>
  <si>
    <t>SALÁRIOS E VENCIMENTOS - REDA/SAMU - COVID</t>
  </si>
  <si>
    <t>VIDA BIOTECNOLOGIA LTDA</t>
  </si>
  <si>
    <t>04086552000115</t>
  </si>
  <si>
    <t>SALÁRIOS E VENCIMENTOS - REDA/SAMU - COVID</t>
  </si>
  <si>
    <t>2021NE005473</t>
  </si>
  <si>
    <t>14324800000172</t>
  </si>
  <si>
    <t>2020NE001068</t>
  </si>
  <si>
    <t>2021NE000533</t>
  </si>
  <si>
    <t>0002762019</t>
  </si>
  <si>
    <t>2021NE005661</t>
  </si>
  <si>
    <t>ALAN RANGEL ROCHA</t>
  </si>
  <si>
    <t>61493341553</t>
  </si>
  <si>
    <t>2020NE001211</t>
  </si>
  <si>
    <t>2020NE017117</t>
  </si>
  <si>
    <t>2021NE005089</t>
  </si>
  <si>
    <t>2021NE003244</t>
  </si>
  <si>
    <t>14284483000108</t>
  </si>
  <si>
    <t>INSTITUTO NACIONAL RESGATANDO VIDAS - INARV</t>
  </si>
  <si>
    <t>PORTFOLIUM LABORATORIO DE IMAGENS EIRELI</t>
  </si>
  <si>
    <t>SALÁRIOS E VENCIMENTOS - COVID</t>
  </si>
  <si>
    <t>2020NE000879</t>
  </si>
  <si>
    <t>VALTER ALVES DA SILVA</t>
  </si>
  <si>
    <t>Constitui objeto do presente instrumento a adesão da CREDENCIADA para CONTRATAÇÃO de pessoas jurídicas de direito privado para prestação de serviços hospitalares com disponibilização de leitos de UTI e leitos de enfermaria clínica para atendimento aos usuários do Sistema Único de saúde-SUS com suspeita ou confirmação de infecção por coronavírus (COVID-19) no município de Salvador/Ba.</t>
  </si>
  <si>
    <t>UG FMAS - Fundo Municipal de Assistência Social</t>
  </si>
  <si>
    <t>ANA CLAUDIA CONCEICAO SANTANA</t>
  </si>
  <si>
    <t>001/2017</t>
  </si>
  <si>
    <t>2020NE001272</t>
  </si>
  <si>
    <t>2021NE004756</t>
  </si>
  <si>
    <t>15153745002705</t>
  </si>
  <si>
    <t>41231333553</t>
  </si>
  <si>
    <t>2020NE000912</t>
  </si>
  <si>
    <t>15153745000168</t>
  </si>
  <si>
    <t>31588258000184</t>
  </si>
  <si>
    <t>MARCIA LUIZA FREITAS GANEM</t>
  </si>
  <si>
    <t>2020NE000979</t>
  </si>
  <si>
    <t>2021NE002962</t>
  </si>
  <si>
    <t>000020/2021</t>
  </si>
  <si>
    <t>000098/2020</t>
  </si>
  <si>
    <t>Aquisição de cestas básicas para atender as demandas da DPSB, conforme solicitado em processo 2618/2020 SEMPRE.</t>
  </si>
  <si>
    <t>2021NE002555</t>
  </si>
  <si>
    <t>2020NE001217</t>
  </si>
  <si>
    <t>80717462587</t>
  </si>
  <si>
    <t>TOLDOS SAO PAULO EIRELI</t>
  </si>
  <si>
    <t>2020NE001259</t>
  </si>
  <si>
    <t>0001232020</t>
  </si>
  <si>
    <t>2020NE000977</t>
  </si>
  <si>
    <t>40730204553</t>
  </si>
  <si>
    <t>2020NE001253</t>
  </si>
  <si>
    <t>REGISTRO DE PREÇOS PARA AQUISIÇÃO DE MEDICAMENTO</t>
  </si>
  <si>
    <t>AQUISIÇÃO DE CESTAS BÁSICAS PARA ATENDER AS DEMANDAS REFERENTE AO COVID-19, CONFORME SOLICITADO EM PROCESSO DIGITAL 31617/2020.</t>
  </si>
  <si>
    <t>0004162019</t>
  </si>
  <si>
    <t>O 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 - SUS e do respect</t>
  </si>
  <si>
    <t>INSTITUTO GEOGRAFICO E HISTORICO DA BAHIA</t>
  </si>
  <si>
    <t>22968511000134</t>
  </si>
  <si>
    <t>2021NE002928</t>
  </si>
  <si>
    <t>2021NE005391</t>
  </si>
  <si>
    <t>13323571000290</t>
  </si>
  <si>
    <t>FUNDACAO JOSE SILVEIRA</t>
  </si>
  <si>
    <t>2021NE000748</t>
  </si>
  <si>
    <t>2020NE000973</t>
  </si>
  <si>
    <t>ADICIONAL DE INSALUBRIDADE - REDA/SAMU - COVID</t>
  </si>
  <si>
    <t>07950743000171</t>
  </si>
  <si>
    <t>2020NE001122</t>
  </si>
  <si>
    <t>15166416000151</t>
  </si>
  <si>
    <t>0001632020</t>
  </si>
  <si>
    <t>Pagamento de subsídio previsto no inciso II do Art. 2º da Lei_x000D_
Federal n° 14.017/2020, Decreto Municipal n° 32.873/2020 e_x000D_
Chamada Pública n° 004/2020 ¿ Mapa Cultural de Salvado</t>
  </si>
  <si>
    <t>2020NE001278</t>
  </si>
  <si>
    <t>Constitui objeto do presente contrato a Contratação de entidade qualificada como Organização Social (OS) para atuar na Gestão, Planejamento, Operacionalização e Execução das ações e serviços de saúde no HOSPITAL ESPECIALIZADO DE SALVADOR, conforme condições estabelecidas no Projeto Básico</t>
  </si>
  <si>
    <t>HISTORICO</t>
  </si>
  <si>
    <t>2020NE000956</t>
  </si>
  <si>
    <t>Contrato realização do Planejamento da Gestão, da Operacionalização e Execução das ações e serviços de saúde do Hospital Municipal de Salvador, e seus bens patrimoniais, sito Via Coletora B, s/nº no Bairro de Boca da Mata.</t>
  </si>
  <si>
    <t>2021NE002620</t>
  </si>
  <si>
    <t>0001902020</t>
  </si>
  <si>
    <t>ETUDES HORTO ESCOLA DE BALLET LTDA</t>
  </si>
  <si>
    <t>2021NE005688</t>
  </si>
  <si>
    <t>39810143591</t>
  </si>
  <si>
    <t>2020NE001238</t>
  </si>
  <si>
    <t>2020NE000916</t>
  </si>
  <si>
    <t>03318142506</t>
  </si>
  <si>
    <t>MARIA LUIZA SANTOS CERQUEIRA</t>
  </si>
  <si>
    <t>0000092018</t>
  </si>
  <si>
    <t>VALOR_PAGO</t>
  </si>
  <si>
    <t>2021NE003295</t>
  </si>
  <si>
    <t>07089210510</t>
  </si>
  <si>
    <t>2021NE002567</t>
  </si>
  <si>
    <t>91617871591</t>
  </si>
  <si>
    <t>HILDELICE BENTA DOS SANTOS</t>
  </si>
  <si>
    <t>2020NE001225</t>
  </si>
  <si>
    <t>UBIRAJARA DE ANDRADE REIS</t>
  </si>
  <si>
    <t>Elaboração de registro de preços para aquisição de TESTE RÁPIDO IgG e IgM para SARS COV-2 (NOVO CORONAVÍRUS).</t>
  </si>
  <si>
    <t>64921042500</t>
  </si>
  <si>
    <t>CENTRO CULTURAL OFICINA RECICLAVEL</t>
  </si>
  <si>
    <t>000235/2020</t>
  </si>
  <si>
    <t>MARCIO FERREIRA DOS SANTOS</t>
  </si>
  <si>
    <t>CPF_CNPJ</t>
  </si>
  <si>
    <t>UBIRAJARA SILVA DOS SANTOS JUNIOR</t>
  </si>
  <si>
    <t>MIXIRICA PRODUCOES E EVENTOS LTDA</t>
  </si>
  <si>
    <t>ATAKAREJO DISTRIBUIDOR DE ALIMENTOS E BEBIDAS S.A</t>
  </si>
  <si>
    <t>2020NE001240</t>
  </si>
  <si>
    <t>EDNA BISPO SANTOS FRANCA</t>
  </si>
  <si>
    <t>2021NE000893</t>
  </si>
  <si>
    <t>REGISTRO DE PREÇOS PARA AQUISIÇÃO DE TESTE</t>
  </si>
  <si>
    <t>2021NE002618</t>
  </si>
  <si>
    <t>2020NE000960</t>
  </si>
  <si>
    <t>2020NE000883</t>
  </si>
  <si>
    <t>40554552000166</t>
  </si>
  <si>
    <t>2021NE000507</t>
  </si>
  <si>
    <t>MUNICIPIO DE SALVADOR</t>
  </si>
  <si>
    <t>MUNICIPIO DE SALVADOR</t>
  </si>
  <si>
    <t>2021NE000619</t>
  </si>
  <si>
    <t>000149/2020</t>
  </si>
  <si>
    <t>WALDIR ALVES GUIMARAES</t>
  </si>
  <si>
    <t>06337320000118</t>
  </si>
  <si>
    <t>98458779587</t>
  </si>
  <si>
    <t>12068152568</t>
  </si>
  <si>
    <t>2021NE002612</t>
  </si>
  <si>
    <t>11308834000185</t>
  </si>
  <si>
    <t>Contratação de entidade qualificada como Organização Social (OS) para atuar na Gestão, Planejamento, Operacionalização e Execução das ações e serviços de saúde no Hospital de Campanha (MEMORIAL), dedicado aos cuidados do infectados pelo Coronavírus ¿ COVID19</t>
  </si>
  <si>
    <t>2021NE006311</t>
  </si>
  <si>
    <t>2020NE001204</t>
  </si>
  <si>
    <t>2020NE001110</t>
  </si>
  <si>
    <t>2020NE000887</t>
  </si>
  <si>
    <t>2021NE002652</t>
  </si>
  <si>
    <t>2021NE000617</t>
  </si>
  <si>
    <t>14770457000270</t>
  </si>
  <si>
    <t>29153189000134</t>
  </si>
  <si>
    <t>IVON CELESTINO DE SOUSA</t>
  </si>
  <si>
    <t>03719055000144</t>
  </si>
  <si>
    <t>15170723000106</t>
  </si>
  <si>
    <t>2021NE003066</t>
  </si>
  <si>
    <t>FÉRIAS REDA/SAMU  (EVENTO 1068) - COVID</t>
  </si>
  <si>
    <t>2021NE005466</t>
  </si>
  <si>
    <t>2021NE000632</t>
  </si>
  <si>
    <t>INSTITUTO A MULHERADA</t>
  </si>
  <si>
    <t>2020NE001221</t>
  </si>
  <si>
    <t>000233/2020</t>
  </si>
  <si>
    <t>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 - SUS e do respectiv</t>
  </si>
  <si>
    <t>2020NE001978</t>
  </si>
  <si>
    <t>05400006000170</t>
  </si>
  <si>
    <t>26728117000180</t>
  </si>
  <si>
    <t>2020NE001175</t>
  </si>
  <si>
    <t>2020NE001190</t>
  </si>
  <si>
    <t>PMH PRODUTOS MEDICOS HOSPITALARES LTDA</t>
  </si>
  <si>
    <t>33240990563</t>
  </si>
  <si>
    <t>0000062020</t>
  </si>
  <si>
    <t>ASSOCIACAO DE PROTECAO A MATERNIDADE E INFANCIA UBAIRA</t>
  </si>
  <si>
    <t>33320356000161</t>
  </si>
  <si>
    <t>63190623000194</t>
  </si>
  <si>
    <t>ADICIONAL NOTURNO - REDA/SAMU - COVID</t>
  </si>
  <si>
    <t>MARES HALL EVENTOS EIRELI</t>
  </si>
  <si>
    <t>2021NE004472</t>
  </si>
  <si>
    <t>INSTITUTO DE PRESERVACAO A PRATICAS ESPORTIVAS, CULTURAIS E SOCIAIS DA BAHIA</t>
  </si>
  <si>
    <t>2020NE001090</t>
  </si>
  <si>
    <t>MEDLIFE LOGISTICA LTDA</t>
  </si>
  <si>
    <t>79707289520</t>
  </si>
  <si>
    <t>AQUISIÇÃO DE CESTAS BÁSICAS PARA ATENDER AS DEMANDAS REFERENTE AO COVID-19, CONFORME SOLICITADO EM PROCESSO DIGITAL 31621/2020.</t>
  </si>
  <si>
    <t>2020NE001075</t>
  </si>
  <si>
    <t>31362038000138</t>
  </si>
  <si>
    <t>ASSOCIACAO CULTURAL RECREATIVA E CARNAVALESCA FILHOS DE MARUJO</t>
  </si>
  <si>
    <t>CLINICA SENHOR DO BONFIM LTDA</t>
  </si>
  <si>
    <t>LABORATORIO TEUTO BRASILEIRO S/A</t>
  </si>
  <si>
    <t>SALVADOR DISTRIBUIDORA DE MEDICAMENTOS EIRELI</t>
  </si>
  <si>
    <t>2020NE001269</t>
  </si>
  <si>
    <t>27213030582</t>
  </si>
  <si>
    <t>2020NE001227</t>
  </si>
  <si>
    <t>MEDTOWER INVESTIGACAO DIAGNOSTICA LTDA</t>
  </si>
  <si>
    <t>COOPERATIVA BAIANA DE TEATRO</t>
  </si>
  <si>
    <t>26253068000176</t>
  </si>
  <si>
    <t>0000012020</t>
  </si>
  <si>
    <t>09315202000105</t>
  </si>
  <si>
    <t>2021NE003236</t>
  </si>
  <si>
    <t>0001162020</t>
  </si>
  <si>
    <t>JOSE RAIMUNDO A. DOS SANTOS</t>
  </si>
  <si>
    <t>INSTITUTO ALBATROZ DE DESENVOLVIMENTO HUMANO</t>
  </si>
  <si>
    <t>23993491000114</t>
  </si>
  <si>
    <t>2021NE006336</t>
  </si>
  <si>
    <t>2021NE005304</t>
  </si>
  <si>
    <t>FÉRIAS 1068 - REDA (COVID)</t>
  </si>
  <si>
    <t>2020NE001179</t>
  </si>
  <si>
    <t>0000172020</t>
  </si>
  <si>
    <t>2021NE000630</t>
  </si>
  <si>
    <t>Contratação de entidade qualificada como Organização Social (OS) para atuar na Gestão, Planejamento, Operacionalização e Execução das ações e serviços de saúde das unidades de saúde, a saber: USF Ilha de Maré (02 equipes de Saúde da Família); USF Bom Jesus dos Passos (01 equipe de Saúde da Família) e USF Parmana, em modalidade ampliada, conforme condições estabelecidas neste Projeto Básico</t>
  </si>
  <si>
    <t>REGISTRO DE PREÇOS PARA AQUISIÇÃO DE PENSO</t>
  </si>
  <si>
    <t>O presente termo tem por objeto a execução, pelo CONTRATADO, de serviços de saúde nas especialidades de Nefrologia a serem prestados aos munícipes de Salvador e/ou munícipes de regiões referenciadas deste Município, nos limites quantitativos (físico / financeiro) adiante fixados e constantes no Anexo I do presente instrumento, que seguirão as normas do Sistema Único de Saúde ¿ SUS e do respectivo</t>
  </si>
  <si>
    <t>01670678776</t>
  </si>
  <si>
    <t>18436115000199</t>
  </si>
  <si>
    <t>AQUISIÇÃO DE CESTAS BÁSICAS PARA ATENDER AS DEMANDAS REFERENTE AO COVID-19, CONFORME SOLICITADO EM PROCESSO DIGITAL 31636/2020.</t>
  </si>
  <si>
    <t>2020NE001206</t>
  </si>
  <si>
    <t>2020NE000928</t>
  </si>
  <si>
    <t>2020NE001112</t>
  </si>
  <si>
    <t>2021NE004002</t>
  </si>
  <si>
    <t>2021NE004664</t>
  </si>
  <si>
    <t>2020NE001208</t>
  </si>
  <si>
    <t>AQUISIÇÃO DE ÁLCOOL PARA ATENDER AS DEMANDAS REFERENTE AO COVID-19, CONFORME SOLICITADO EM PROCESSO 2258/2020.</t>
  </si>
  <si>
    <t>2020NE001246</t>
  </si>
  <si>
    <t>ANDREA SOUZA DA SILVA</t>
  </si>
  <si>
    <t>SANTA CASA DE MISERICORDIA DA BAHIA</t>
  </si>
  <si>
    <t>13323571000109</t>
  </si>
  <si>
    <t>LIGA ALVARO BAHIA CONTRA A MORTALIDADE INFANTIL</t>
  </si>
  <si>
    <t>0000042020</t>
  </si>
  <si>
    <t>REGISTRO DE PREÇOS PARA AQUISIÇÃO DE LAB</t>
  </si>
  <si>
    <t>2020NE001121</t>
  </si>
  <si>
    <t>0001052020</t>
  </si>
  <si>
    <t>Aquisição de cestas básicas para atender as demandas da DPSB, conforme solicitado em processo digital 19178/2020.</t>
  </si>
  <si>
    <t>0001582020</t>
  </si>
  <si>
    <t>06913012000193</t>
  </si>
  <si>
    <t>2020NE001184</t>
  </si>
  <si>
    <t>Desenvolvimento e execução do Projeto intitulado ¿RESTAURAÇÃO DE PARTE DO ACERVO_x000D_
DO INSTITUTO GEOGRÁFICO E HISTÓRICO DA BAHIA¿¿, selecionado através da Chamada Pública nº_x000D_
003/2020 - Prêmio Jaime Sodré de Patrimônio Cultural</t>
  </si>
  <si>
    <t>0000752020</t>
  </si>
  <si>
    <t>56731728500</t>
  </si>
  <si>
    <t>INSTITUTO DE ASSISTENCIA A SAUDE E PROMOCAO SOCIAL - PROVIDA INSTITUTO</t>
  </si>
  <si>
    <t>0001872020</t>
  </si>
  <si>
    <t>AUXÍLIO TRANSPORTE - REDA/SAMU - COVID</t>
  </si>
  <si>
    <t>2020NE001250</t>
  </si>
  <si>
    <t>2021NE002606</t>
  </si>
  <si>
    <t>2020NE001318</t>
  </si>
  <si>
    <t>2021NE005339</t>
  </si>
  <si>
    <t>000123/2020</t>
  </si>
  <si>
    <t>DESP. REF. INTEGRAÇÃO DO HOSPITAL NO SISTEMA ÚNICO DE SAÚDE   SUS E DEFINIR A SUA INSERÇÃO NA REDE REGIONALIZADA E HIERARQUIZADA DE AÇÕES E SERVIÇOS DE SAÚDE, VISANDO À GARANTIA DA ATENÇÃO INTEGRAL À SAÚDE DOS MUNÍCIPES QUE INTEGRAM A REGIÃO DE SAÚDE NA QUAL O HOSPITAL ESTÁ INSERIDO. CONVÊNIO: 001/2017. NF- 00070890.COMP: OUTUBRO/20. PROCESSO 52360/2020.</t>
  </si>
  <si>
    <t>MD PRODUCAO CULTURAL LTDA</t>
  </si>
  <si>
    <t>MARIA DAS GRACAS REIS DE ALMEIDA</t>
  </si>
  <si>
    <t>15745875000190</t>
  </si>
  <si>
    <t>2020NE000899</t>
  </si>
  <si>
    <t>2021NE003482</t>
  </si>
  <si>
    <t>DESP. REF. CONTRATAÇAO DE EMPRESA PARA LOCACAO DE GRUPOS GERADORES, COM QUADRO DE TRANSFERENCIA AUTOMATICA (QTA), INCLUINDO TRANSPORTE, INSTALACAO, OPERACAO, MANUTENCAO, DESINSTALACAO E RETIRADA. CONTRATO: 306/2020. NF- 00002618. COMP: NOVEMBRO/20. PROCESSO 64473/2021.</t>
  </si>
  <si>
    <t>FRED SOARES GOMES</t>
  </si>
  <si>
    <t>000125/2020</t>
  </si>
  <si>
    <t>2021NE003916</t>
  </si>
  <si>
    <t>2021NE002984</t>
  </si>
  <si>
    <t>EBATECA PITUBA LTDA.</t>
  </si>
  <si>
    <t>0000522020</t>
  </si>
  <si>
    <t>08316075000198</t>
  </si>
  <si>
    <t>2020NE001008</t>
  </si>
  <si>
    <t>REGISTRO DE PREÇOS PARA AQUISIÇÃO DE LIMPEZA</t>
  </si>
  <si>
    <t>2020NE001006</t>
  </si>
  <si>
    <t>08405353000183</t>
  </si>
  <si>
    <t>2020NE000991</t>
  </si>
  <si>
    <t>73849952000158</t>
  </si>
  <si>
    <t>LOCAÇÃO DE UNIDADE MODULAR DE SAÚDE/UMS COM GRUPO GERADOR.</t>
  </si>
  <si>
    <t>000032/2021</t>
  </si>
  <si>
    <t>PROJETO MANDINGA ASSOCIACAO INTEGRADA DE EDUCACAO ARTES E ESPORTES</t>
  </si>
  <si>
    <t>EURICO DE FREITAS NETO</t>
  </si>
  <si>
    <t>2021NE005121</t>
  </si>
  <si>
    <t>2021NE003053</t>
  </si>
  <si>
    <t>MCS ATACADISTA DE MEDICAMENTOS E PRODUTOS FARMACEUTICOS EIRELI</t>
  </si>
  <si>
    <t>Para atender despesas do Termo de Colaboração 001/2021 - Lar Pérolas de Cristo, referente a 1ª parcela de 2021.</t>
  </si>
  <si>
    <t>COMMONS STUDIO BAR LTDA</t>
  </si>
  <si>
    <t>2020NE001023</t>
  </si>
  <si>
    <t>2021NE001369</t>
  </si>
  <si>
    <t>EDUARDO CATARINO LEMOS DA CRUZ</t>
  </si>
  <si>
    <t>2021NE005358</t>
  </si>
  <si>
    <t>BALLET  MARILIA  NASCIMENTO  LTDA</t>
  </si>
  <si>
    <t>integrar o HOSPITAL no Sistema Único de Saúde - SUS e definir a sua inserção na rede regionalizada e hierarquizada de ações e serviços de saúde, visando à garantia da atenção integral à saúde dos munícipes que integram a região de saúde na qual o HOSPITAL está inserido, e conforme Documento Descritivo Plano Operativo Anual (POA), Anexo I, previamente definido entre as partes</t>
  </si>
  <si>
    <t>2021NE003224</t>
  </si>
  <si>
    <t>Pagamento de subsídio previsto no inciso II do Art. 2º da Lei_x000D_
Federal n° 14.017/2020, Decreto Municipal n° 32.873/2020 e_x000D_
Chamada Pública n° 004/2020 ¿ Mapa Cultural de Salvador</t>
  </si>
  <si>
    <t>21632425000193</t>
  </si>
  <si>
    <t>ZUCK PAPEIS LTDA</t>
  </si>
  <si>
    <t>23232280000169</t>
  </si>
  <si>
    <t>2020NE001271</t>
  </si>
  <si>
    <t>2021NE004755</t>
  </si>
  <si>
    <t>AUXILIO ALIMENTAÇÃO - REDA/SAMU - COVID</t>
  </si>
  <si>
    <t>20709415000146</t>
  </si>
  <si>
    <t>17587311000100</t>
  </si>
  <si>
    <t>ANTONIO ERACLIO RIBEIRO ASSIS</t>
  </si>
  <si>
    <t>13º SALÁRIO -  REDA (COVID)</t>
  </si>
  <si>
    <t>13503479000120</t>
  </si>
  <si>
    <t>33867054568</t>
  </si>
  <si>
    <t>FONTE</t>
  </si>
  <si>
    <t>2021NE006309</t>
  </si>
  <si>
    <t>44001347504</t>
  </si>
  <si>
    <t>81305249534</t>
  </si>
  <si>
    <t>15194004000125</t>
  </si>
  <si>
    <t>MODALIDADE_LICITACAO</t>
  </si>
  <si>
    <t>2020NE001065</t>
  </si>
  <si>
    <t>13420526000172</t>
  </si>
  <si>
    <t>2021NE002621</t>
  </si>
  <si>
    <t>S C ESCOLA DE DANCA LTDA</t>
  </si>
  <si>
    <t>2021NE005256</t>
  </si>
  <si>
    <t>15723984000106</t>
  </si>
  <si>
    <t>2020NE001279</t>
  </si>
  <si>
    <t>ETUDES ESCOLA DE BALLET LTDA</t>
  </si>
  <si>
    <t>OBJETO</t>
  </si>
  <si>
    <t>2020NE000913</t>
  </si>
  <si>
    <t>2020NE001084</t>
  </si>
  <si>
    <t>0002232020</t>
  </si>
  <si>
    <t>ASSOCIACAO CULTURAL E CARNAVALESCA AFOXE BABA AFOMAN</t>
  </si>
  <si>
    <t>07466228000110</t>
  </si>
  <si>
    <t>O presente tem por objeto integrar a CONVENIADA no Sistema Único de Saúde - SUS e definir a sua inserção na rede regionalizada e hierarquizada de ações e serviços de saúde, visando à garantia da atenção integral à saúde dos munícipes que integram a região de saúde na qual a CONVENIADA está inserida, conforme serviços ofertados e descritos no Documento Descritivo em anexo previamente definido</t>
  </si>
  <si>
    <t>97326243000156</t>
  </si>
  <si>
    <t>2021NE004077</t>
  </si>
  <si>
    <t>22225579504</t>
  </si>
  <si>
    <t>SOUL EVENTOS LTDA</t>
  </si>
  <si>
    <t>2021NE000620</t>
  </si>
  <si>
    <t>2021NE005474</t>
  </si>
  <si>
    <t>MARCELO PEIXOTO DE ALMEIDA</t>
  </si>
  <si>
    <t>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Saúde¿SUS e do respectivo</t>
  </si>
  <si>
    <t>CONTRATAÇÃO DE EMPRESA ESPECIALIZADA PARA MONTAGEM E PREPARAÇÃO DE ESTRUTURA TEMPORÁRIA, TIPO POSTOS MODULARES DE SAÚDE, COM LEITOS PARA ATENDIMENTOS AMBULATORIAIS E DE TRATAMENTO INTENSIVO</t>
  </si>
  <si>
    <t>2020NE000895</t>
  </si>
  <si>
    <t>Pagamento de subsidio previsto no inciso II do Art.2º da Lei Federal nº 14.017/2020 - Decreto Municipal nº 32.873/2020 e Chamada Pública nº 004/2020 - Mapa Cultural de Salvador.</t>
  </si>
  <si>
    <t>04936309000149</t>
  </si>
  <si>
    <t>10275216000113</t>
  </si>
  <si>
    <t>13571060504</t>
  </si>
  <si>
    <t>2021NE003794</t>
  </si>
  <si>
    <t>REGISTRO DE PREÇOS PARA AQUISIÇÃO DE MEDICAMENTOS</t>
  </si>
  <si>
    <t>CLAUDIO DOS SANTOS GUIMARAES</t>
  </si>
  <si>
    <t>00740696000192</t>
  </si>
  <si>
    <t>DISPENSA</t>
  </si>
  <si>
    <t>INEXIGIBILIADDE</t>
  </si>
  <si>
    <t>LICITACAO</t>
  </si>
  <si>
    <t>Valor Total Fonte 1.09.000047 (Outras Fontes - Tesouro - COVID19 - LC 173, I - Ações de Saúde e Assist. Soc.)</t>
  </si>
  <si>
    <t>Valor Total Fonte 1.00.000000 (Tesouro)</t>
  </si>
  <si>
    <t>Valor Total Fonte 1.09.000049 (Outras Fontes - Tesouro - COVID19 - Lei 14.017/20 - Aldir Blanc - Apoio à Cultura)</t>
  </si>
  <si>
    <t>Valor Total Fonte 2.11.000043 (Receita Fonte Própria Fundos - Doações Para Calamidade Pública - COVID)</t>
  </si>
  <si>
    <t>Valor Total Fonte 2.14.000043 (Transf. Fundo a Fundo de Recursos SUS do Gov. Fed. - Bloco de Custeio - COVID19)</t>
  </si>
  <si>
    <t>Valor Total Fonte 2.14.000048 (Transf. Fundo a Fundo de Rec. SUS do Gov. Fed. - Bloco de Custeio - Saúde na Escola - COVID19)</t>
  </si>
  <si>
    <t>Valor Total Fonte 2.29.000043 (Transf. de Recursos do Fundo Nacional de Assistência - FNAS - SUAS - COVID19)</t>
  </si>
  <si>
    <t>Anexo I - Resposta ao item B</t>
  </si>
  <si>
    <t>UG SEFAZ - Secretaria Municipal da Fazenda</t>
  </si>
  <si>
    <t>02839639000190</t>
  </si>
  <si>
    <t>TRIBUNAL REGIONAL DO TRABALHO DA 5 REGIAO</t>
  </si>
  <si>
    <t>2021NE000414</t>
  </si>
  <si>
    <t>DESTINA-SE ATENDER DESPESA COM DEVOLUÇÃO DECORRENTE DE RESGATE DA CONTA JUDICIAL 3000133323716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</si>
</sst>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4" fontId="0" fillId="2" borderId="1" xfId="0" applyNumberForma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0" fillId="0" borderId="0" xfId="0" applyNumberFormat="1" applyAlignment="1">
      <alignment wrapText="1"/>
    </xf>
    <xf numFmtId="0" fontId="1" fillId="0" borderId="2" xfId="0" applyFont="1" applyBorder="1" applyAlignment="1">
      <alignment wrapText="1"/>
    </xf>
    <xf numFmtId="0" fontId="0" fillId="3" borderId="1" xfId="0" applyFill="1" applyBorder="1" applyAlignment="1">
      <alignment wrapText="1"/>
    </xf>
    <xf numFmtId="4" fontId="0" fillId="3" borderId="1" xfId="0" applyNumberFormat="1" applyFill="1" applyBorder="1" applyAlignment="1">
      <alignment wrapText="1"/>
    </xf>
    <xf numFmtId="0" fontId="0" fillId="4" borderId="0" xfId="0" applyFill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4"/>
  <sheetViews>
    <sheetView showGridLines="0" workbookViewId="0">
      <selection activeCell="B23" sqref="B23"/>
    </sheetView>
  </sheetViews>
  <sheetFormatPr defaultRowHeight="12.75" x14ac:dyDescent="0.2"/>
  <cols>
    <col min="1" max="1" width="44.5703125" style="2" bestFit="1" customWidth="1"/>
    <col min="2" max="2" width="15.140625" style="2" bestFit="1" customWidth="1"/>
    <col min="3" max="3" width="55.85546875" style="2" customWidth="1"/>
    <col min="4" max="4" width="10" style="2" bestFit="1" customWidth="1"/>
    <col min="5" max="5" width="18.85546875" style="2" bestFit="1" customWidth="1"/>
    <col min="6" max="6" width="83.7109375" style="2" customWidth="1"/>
    <col min="7" max="7" width="16.140625" style="8" bestFit="1" customWidth="1"/>
    <col min="8" max="8" width="10" style="2" hidden="1" customWidth="1"/>
    <col min="9" max="16384" width="9.140625" style="2"/>
  </cols>
  <sheetData>
    <row r="2" spans="1:8" x14ac:dyDescent="0.2">
      <c r="A2" s="9" t="s">
        <v>471</v>
      </c>
    </row>
    <row r="4" spans="1:8" x14ac:dyDescent="0.2">
      <c r="A4" s="1" t="s">
        <v>109</v>
      </c>
      <c r="B4" s="1" t="s">
        <v>249</v>
      </c>
      <c r="C4" s="1" t="s">
        <v>105</v>
      </c>
      <c r="D4" s="1" t="s">
        <v>422</v>
      </c>
      <c r="E4" s="1" t="s">
        <v>81</v>
      </c>
      <c r="F4" s="1" t="s">
        <v>223</v>
      </c>
      <c r="G4" s="5" t="s">
        <v>236</v>
      </c>
    </row>
    <row r="5" spans="1:8" s="12" customFormat="1" ht="25.5" x14ac:dyDescent="0.2">
      <c r="A5" s="10" t="s">
        <v>472</v>
      </c>
      <c r="B5" s="13" t="s">
        <v>473</v>
      </c>
      <c r="C5" s="10" t="s">
        <v>474</v>
      </c>
      <c r="D5" s="10">
        <v>100000000</v>
      </c>
      <c r="E5" s="10" t="s">
        <v>475</v>
      </c>
      <c r="F5" s="10" t="s">
        <v>476</v>
      </c>
      <c r="G5" s="11">
        <v>26067.61</v>
      </c>
    </row>
    <row r="6" spans="1:8" s="4" customFormat="1" x14ac:dyDescent="0.2">
      <c r="A6" s="14" t="s">
        <v>465</v>
      </c>
      <c r="B6" s="14"/>
      <c r="C6" s="14"/>
      <c r="D6" s="14"/>
      <c r="E6" s="14"/>
      <c r="F6" s="14"/>
      <c r="G6" s="7">
        <f>G5</f>
        <v>26067.61</v>
      </c>
      <c r="H6" s="2"/>
    </row>
    <row r="7" spans="1:8" x14ac:dyDescent="0.2">
      <c r="A7" s="3" t="s">
        <v>58</v>
      </c>
      <c r="B7" s="3" t="s">
        <v>14</v>
      </c>
      <c r="C7" s="3" t="s">
        <v>262</v>
      </c>
      <c r="D7" s="3">
        <v>109000047</v>
      </c>
      <c r="E7" s="3" t="s">
        <v>278</v>
      </c>
      <c r="F7" s="3" t="s">
        <v>155</v>
      </c>
      <c r="G7" s="6">
        <v>852216.85</v>
      </c>
    </row>
    <row r="8" spans="1:8" x14ac:dyDescent="0.2">
      <c r="A8" s="3" t="s">
        <v>58</v>
      </c>
      <c r="B8" s="3" t="s">
        <v>14</v>
      </c>
      <c r="C8" s="3" t="s">
        <v>262</v>
      </c>
      <c r="D8" s="3">
        <v>109000047</v>
      </c>
      <c r="E8" s="3" t="s">
        <v>287</v>
      </c>
      <c r="F8" s="3" t="s">
        <v>367</v>
      </c>
      <c r="G8" s="6">
        <v>29579.87</v>
      </c>
    </row>
    <row r="9" spans="1:8" x14ac:dyDescent="0.2">
      <c r="A9" s="3" t="s">
        <v>58</v>
      </c>
      <c r="B9" s="3" t="s">
        <v>14</v>
      </c>
      <c r="C9" s="3" t="s">
        <v>262</v>
      </c>
      <c r="D9" s="3">
        <v>109000047</v>
      </c>
      <c r="E9" s="3" t="s">
        <v>270</v>
      </c>
      <c r="F9" s="3" t="s">
        <v>303</v>
      </c>
      <c r="G9" s="6">
        <v>21634.85</v>
      </c>
    </row>
    <row r="10" spans="1:8" x14ac:dyDescent="0.2">
      <c r="A10" s="3" t="s">
        <v>58</v>
      </c>
      <c r="B10" s="3" t="s">
        <v>14</v>
      </c>
      <c r="C10" s="3" t="s">
        <v>262</v>
      </c>
      <c r="D10" s="3">
        <v>109000047</v>
      </c>
      <c r="E10" s="3" t="s">
        <v>83</v>
      </c>
      <c r="F10" s="3" t="s">
        <v>155</v>
      </c>
      <c r="G10" s="6">
        <v>0</v>
      </c>
    </row>
    <row r="11" spans="1:8" x14ac:dyDescent="0.2">
      <c r="A11" s="3" t="s">
        <v>58</v>
      </c>
      <c r="B11" s="3" t="s">
        <v>14</v>
      </c>
      <c r="C11" s="3" t="s">
        <v>262</v>
      </c>
      <c r="D11" s="3">
        <v>109000047</v>
      </c>
      <c r="E11" s="3" t="s">
        <v>257</v>
      </c>
      <c r="F11" s="3" t="s">
        <v>73</v>
      </c>
      <c r="G11" s="6">
        <v>3723.39</v>
      </c>
    </row>
    <row r="12" spans="1:8" x14ac:dyDescent="0.2">
      <c r="A12" s="3" t="s">
        <v>58</v>
      </c>
      <c r="B12" s="3" t="s">
        <v>14</v>
      </c>
      <c r="C12" s="3" t="s">
        <v>262</v>
      </c>
      <c r="D12" s="3">
        <v>109000047</v>
      </c>
      <c r="E12" s="3" t="s">
        <v>145</v>
      </c>
      <c r="F12" s="3" t="s">
        <v>73</v>
      </c>
      <c r="G12" s="6">
        <v>3250.99</v>
      </c>
    </row>
    <row r="13" spans="1:8" x14ac:dyDescent="0.2">
      <c r="A13" s="3" t="s">
        <v>58</v>
      </c>
      <c r="B13" s="3" t="s">
        <v>14</v>
      </c>
      <c r="C13" s="3" t="s">
        <v>262</v>
      </c>
      <c r="D13" s="3">
        <v>109000047</v>
      </c>
      <c r="E13" s="3" t="s">
        <v>61</v>
      </c>
      <c r="F13" s="3" t="s">
        <v>367</v>
      </c>
      <c r="G13" s="6">
        <v>65630.7</v>
      </c>
    </row>
    <row r="14" spans="1:8" x14ac:dyDescent="0.2">
      <c r="A14" s="3" t="s">
        <v>58</v>
      </c>
      <c r="B14" s="3" t="s">
        <v>14</v>
      </c>
      <c r="C14" s="3" t="s">
        <v>262</v>
      </c>
      <c r="D14" s="3">
        <v>109000047</v>
      </c>
      <c r="E14" s="3" t="s">
        <v>273</v>
      </c>
      <c r="F14" s="3" t="s">
        <v>152</v>
      </c>
      <c r="G14" s="6">
        <v>5140.8</v>
      </c>
    </row>
    <row r="15" spans="1:8" x14ac:dyDescent="0.2">
      <c r="A15" s="3" t="s">
        <v>58</v>
      </c>
      <c r="B15" s="3" t="s">
        <v>14</v>
      </c>
      <c r="C15" s="3" t="s">
        <v>262</v>
      </c>
      <c r="D15" s="3">
        <v>109000047</v>
      </c>
      <c r="E15" s="3" t="s">
        <v>346</v>
      </c>
      <c r="F15" s="3" t="s">
        <v>73</v>
      </c>
      <c r="G15" s="6">
        <v>11170.03</v>
      </c>
    </row>
    <row r="16" spans="1:8" x14ac:dyDescent="0.2">
      <c r="A16" s="3" t="s">
        <v>58</v>
      </c>
      <c r="B16" s="3" t="s">
        <v>14</v>
      </c>
      <c r="C16" s="3" t="s">
        <v>262</v>
      </c>
      <c r="D16" s="3">
        <v>109000047</v>
      </c>
      <c r="E16" s="3" t="s">
        <v>330</v>
      </c>
      <c r="F16" s="3" t="s">
        <v>367</v>
      </c>
      <c r="G16" s="6">
        <v>28628.61</v>
      </c>
    </row>
    <row r="17" spans="1:8" x14ac:dyDescent="0.2">
      <c r="A17" s="3" t="s">
        <v>58</v>
      </c>
      <c r="B17" s="3" t="s">
        <v>14</v>
      </c>
      <c r="C17" s="3" t="s">
        <v>262</v>
      </c>
      <c r="D17" s="3">
        <v>109000047</v>
      </c>
      <c r="E17" s="3" t="s">
        <v>335</v>
      </c>
      <c r="F17" s="3" t="s">
        <v>415</v>
      </c>
      <c r="G17" s="6">
        <v>23259.75</v>
      </c>
    </row>
    <row r="18" spans="1:8" x14ac:dyDescent="0.2">
      <c r="A18" s="3" t="s">
        <v>58</v>
      </c>
      <c r="B18" s="3" t="s">
        <v>14</v>
      </c>
      <c r="C18" s="3" t="s">
        <v>262</v>
      </c>
      <c r="D18" s="3">
        <v>109000047</v>
      </c>
      <c r="E18" s="3" t="s">
        <v>264</v>
      </c>
      <c r="F18" s="3" t="s">
        <v>303</v>
      </c>
      <c r="G18" s="6">
        <v>13359.73</v>
      </c>
    </row>
    <row r="19" spans="1:8" x14ac:dyDescent="0.2">
      <c r="A19" s="3" t="s">
        <v>58</v>
      </c>
      <c r="B19" s="3" t="s">
        <v>14</v>
      </c>
      <c r="C19" s="3" t="s">
        <v>262</v>
      </c>
      <c r="D19" s="3">
        <v>109000047</v>
      </c>
      <c r="E19" s="3" t="s">
        <v>430</v>
      </c>
      <c r="F19" s="3" t="s">
        <v>158</v>
      </c>
      <c r="G19" s="6">
        <v>2606455.61</v>
      </c>
    </row>
    <row r="20" spans="1:8" x14ac:dyDescent="0.2">
      <c r="A20" s="3" t="s">
        <v>58</v>
      </c>
      <c r="B20" s="3" t="s">
        <v>14</v>
      </c>
      <c r="C20" s="3" t="s">
        <v>262</v>
      </c>
      <c r="D20" s="3">
        <v>109000047</v>
      </c>
      <c r="E20" s="3" t="s">
        <v>96</v>
      </c>
      <c r="F20" s="3" t="s">
        <v>415</v>
      </c>
      <c r="G20" s="6">
        <v>68941.58</v>
      </c>
    </row>
    <row r="21" spans="1:8" x14ac:dyDescent="0.2">
      <c r="A21" s="3" t="s">
        <v>58</v>
      </c>
      <c r="B21" s="3" t="s">
        <v>14</v>
      </c>
      <c r="C21" s="3" t="s">
        <v>262</v>
      </c>
      <c r="D21" s="3">
        <v>109000047</v>
      </c>
      <c r="E21" s="3" t="s">
        <v>369</v>
      </c>
      <c r="F21" s="3" t="s">
        <v>215</v>
      </c>
      <c r="G21" s="6">
        <v>290507.02</v>
      </c>
    </row>
    <row r="22" spans="1:8" x14ac:dyDescent="0.2">
      <c r="A22" s="3" t="s">
        <v>58</v>
      </c>
      <c r="B22" s="3" t="s">
        <v>14</v>
      </c>
      <c r="C22" s="3" t="s">
        <v>262</v>
      </c>
      <c r="D22" s="3">
        <v>109000047</v>
      </c>
      <c r="E22" s="3" t="s">
        <v>9</v>
      </c>
      <c r="F22" s="3" t="s">
        <v>332</v>
      </c>
      <c r="G22" s="6">
        <v>4480.38</v>
      </c>
    </row>
    <row r="23" spans="1:8" x14ac:dyDescent="0.2">
      <c r="A23" s="3" t="s">
        <v>58</v>
      </c>
      <c r="B23" s="3" t="s">
        <v>16</v>
      </c>
      <c r="C23" s="3" t="s">
        <v>262</v>
      </c>
      <c r="D23" s="3">
        <v>109000047</v>
      </c>
      <c r="E23" s="3" t="s">
        <v>447</v>
      </c>
      <c r="F23" s="3" t="s">
        <v>215</v>
      </c>
      <c r="G23" s="6">
        <v>98404.62</v>
      </c>
    </row>
    <row r="24" spans="1:8" x14ac:dyDescent="0.2">
      <c r="A24" s="3" t="s">
        <v>58</v>
      </c>
      <c r="B24" s="3" t="s">
        <v>16</v>
      </c>
      <c r="C24" s="3" t="s">
        <v>263</v>
      </c>
      <c r="D24" s="3">
        <v>109000047</v>
      </c>
      <c r="E24" s="3" t="s">
        <v>115</v>
      </c>
      <c r="F24" s="3" t="s">
        <v>285</v>
      </c>
      <c r="G24" s="6">
        <v>1502.15</v>
      </c>
    </row>
    <row r="25" spans="1:8" x14ac:dyDescent="0.2">
      <c r="A25" s="3" t="s">
        <v>58</v>
      </c>
      <c r="B25" s="3" t="s">
        <v>16</v>
      </c>
      <c r="C25" s="3" t="s">
        <v>263</v>
      </c>
      <c r="D25" s="3">
        <v>109000047</v>
      </c>
      <c r="E25" s="3" t="s">
        <v>423</v>
      </c>
      <c r="F25" s="3" t="s">
        <v>419</v>
      </c>
      <c r="G25" s="6">
        <v>145.37</v>
      </c>
    </row>
    <row r="26" spans="1:8" s="4" customFormat="1" x14ac:dyDescent="0.2">
      <c r="A26" s="14" t="s">
        <v>464</v>
      </c>
      <c r="B26" s="14"/>
      <c r="C26" s="14"/>
      <c r="D26" s="14"/>
      <c r="E26" s="14"/>
      <c r="F26" s="14"/>
      <c r="G26" s="7">
        <v>4128032.3</v>
      </c>
      <c r="H26" s="2">
        <v>109000047</v>
      </c>
    </row>
    <row r="27" spans="1:8" ht="38.25" x14ac:dyDescent="0.2">
      <c r="A27" s="3" t="s">
        <v>71</v>
      </c>
      <c r="B27" s="3" t="s">
        <v>302</v>
      </c>
      <c r="C27" s="3" t="s">
        <v>173</v>
      </c>
      <c r="D27" s="3">
        <v>109000049</v>
      </c>
      <c r="E27" s="3" t="s">
        <v>242</v>
      </c>
      <c r="F27" s="3" t="s">
        <v>409</v>
      </c>
      <c r="G27" s="6">
        <v>30000</v>
      </c>
    </row>
    <row r="28" spans="1:8" ht="38.25" x14ac:dyDescent="0.2">
      <c r="A28" s="3" t="s">
        <v>71</v>
      </c>
      <c r="B28" s="3" t="s">
        <v>148</v>
      </c>
      <c r="C28" s="3" t="s">
        <v>306</v>
      </c>
      <c r="D28" s="3">
        <v>109000049</v>
      </c>
      <c r="E28" s="3" t="s">
        <v>361</v>
      </c>
      <c r="F28" s="3" t="s">
        <v>409</v>
      </c>
      <c r="G28" s="6">
        <v>30000</v>
      </c>
    </row>
    <row r="29" spans="1:8" ht="38.25" x14ac:dyDescent="0.2">
      <c r="A29" s="3" t="s">
        <v>71</v>
      </c>
      <c r="B29" s="3" t="s">
        <v>70</v>
      </c>
      <c r="C29" s="3" t="s">
        <v>418</v>
      </c>
      <c r="D29" s="3">
        <v>109000049</v>
      </c>
      <c r="E29" s="3" t="s">
        <v>118</v>
      </c>
      <c r="F29" s="3" t="s">
        <v>409</v>
      </c>
      <c r="G29" s="6">
        <v>15000</v>
      </c>
    </row>
    <row r="30" spans="1:8" ht="38.25" x14ac:dyDescent="0.2">
      <c r="A30" s="3" t="s">
        <v>71</v>
      </c>
      <c r="B30" s="3" t="s">
        <v>92</v>
      </c>
      <c r="C30" s="3" t="s">
        <v>65</v>
      </c>
      <c r="D30" s="3">
        <v>109000049</v>
      </c>
      <c r="E30" s="3" t="s">
        <v>4</v>
      </c>
      <c r="F30" s="3" t="s">
        <v>220</v>
      </c>
      <c r="G30" s="6">
        <v>15000</v>
      </c>
    </row>
    <row r="31" spans="1:8" ht="38.25" x14ac:dyDescent="0.2">
      <c r="A31" s="3" t="s">
        <v>71</v>
      </c>
      <c r="B31" s="3" t="s">
        <v>6</v>
      </c>
      <c r="C31" s="3" t="s">
        <v>86</v>
      </c>
      <c r="D31" s="3">
        <v>109000049</v>
      </c>
      <c r="E31" s="3" t="s">
        <v>3</v>
      </c>
      <c r="F31" s="3" t="s">
        <v>409</v>
      </c>
      <c r="G31" s="6">
        <v>30000</v>
      </c>
    </row>
    <row r="32" spans="1:8" ht="38.25" x14ac:dyDescent="0.2">
      <c r="A32" s="3" t="s">
        <v>71</v>
      </c>
      <c r="B32" s="3" t="s">
        <v>245</v>
      </c>
      <c r="C32" s="3" t="s">
        <v>2</v>
      </c>
      <c r="D32" s="3">
        <v>109000049</v>
      </c>
      <c r="E32" s="3" t="s">
        <v>185</v>
      </c>
      <c r="F32" s="3" t="s">
        <v>409</v>
      </c>
      <c r="G32" s="6">
        <v>30000</v>
      </c>
    </row>
    <row r="33" spans="1:7" ht="38.25" x14ac:dyDescent="0.2">
      <c r="A33" s="3" t="s">
        <v>71</v>
      </c>
      <c r="B33" s="3" t="s">
        <v>318</v>
      </c>
      <c r="C33" s="3" t="s">
        <v>241</v>
      </c>
      <c r="D33" s="3">
        <v>109000049</v>
      </c>
      <c r="E33" s="3" t="s">
        <v>344</v>
      </c>
      <c r="F33" s="3" t="s">
        <v>409</v>
      </c>
      <c r="G33" s="6">
        <v>15000</v>
      </c>
    </row>
    <row r="34" spans="1:7" ht="38.25" x14ac:dyDescent="0.2">
      <c r="A34" s="3" t="s">
        <v>71</v>
      </c>
      <c r="B34" s="3" t="s">
        <v>429</v>
      </c>
      <c r="C34" s="3" t="s">
        <v>435</v>
      </c>
      <c r="D34" s="3">
        <v>109000049</v>
      </c>
      <c r="E34" s="3" t="s">
        <v>307</v>
      </c>
      <c r="F34" s="3" t="s">
        <v>220</v>
      </c>
      <c r="G34" s="6">
        <v>30000</v>
      </c>
    </row>
    <row r="35" spans="1:7" ht="38.25" x14ac:dyDescent="0.2">
      <c r="A35" s="3" t="s">
        <v>71</v>
      </c>
      <c r="B35" s="3" t="s">
        <v>417</v>
      </c>
      <c r="C35" s="3" t="s">
        <v>172</v>
      </c>
      <c r="D35" s="3">
        <v>109000049</v>
      </c>
      <c r="E35" s="3" t="s">
        <v>129</v>
      </c>
      <c r="F35" s="3" t="s">
        <v>409</v>
      </c>
      <c r="G35" s="6">
        <v>30000</v>
      </c>
    </row>
    <row r="36" spans="1:7" ht="38.25" x14ac:dyDescent="0.2">
      <c r="A36" s="3" t="s">
        <v>71</v>
      </c>
      <c r="B36" s="3" t="s">
        <v>421</v>
      </c>
      <c r="C36" s="3" t="s">
        <v>108</v>
      </c>
      <c r="D36" s="3">
        <v>109000049</v>
      </c>
      <c r="E36" s="3" t="s">
        <v>258</v>
      </c>
      <c r="F36" s="3" t="s">
        <v>409</v>
      </c>
      <c r="G36" s="6">
        <v>15000</v>
      </c>
    </row>
    <row r="37" spans="1:7" ht="38.25" x14ac:dyDescent="0.2">
      <c r="A37" s="3" t="s">
        <v>71</v>
      </c>
      <c r="B37" s="3" t="s">
        <v>329</v>
      </c>
      <c r="C37" s="3" t="s">
        <v>327</v>
      </c>
      <c r="D37" s="3">
        <v>109000049</v>
      </c>
      <c r="E37" s="3" t="s">
        <v>195</v>
      </c>
      <c r="F37" s="3" t="s">
        <v>409</v>
      </c>
      <c r="G37" s="6">
        <v>15000</v>
      </c>
    </row>
    <row r="38" spans="1:7" ht="38.25" x14ac:dyDescent="0.2">
      <c r="A38" s="3" t="s">
        <v>71</v>
      </c>
      <c r="B38" s="3" t="s">
        <v>312</v>
      </c>
      <c r="C38" s="3" t="s">
        <v>91</v>
      </c>
      <c r="D38" s="3">
        <v>109000049</v>
      </c>
      <c r="E38" s="3" t="s">
        <v>368</v>
      </c>
      <c r="F38" s="3" t="s">
        <v>409</v>
      </c>
      <c r="G38" s="6">
        <v>30000</v>
      </c>
    </row>
    <row r="39" spans="1:7" ht="38.25" x14ac:dyDescent="0.2">
      <c r="A39" s="3" t="s">
        <v>71</v>
      </c>
      <c r="B39" s="3" t="s">
        <v>187</v>
      </c>
      <c r="C39" s="3" t="s">
        <v>82</v>
      </c>
      <c r="D39" s="3">
        <v>109000049</v>
      </c>
      <c r="E39" s="3" t="s">
        <v>391</v>
      </c>
      <c r="F39" s="3" t="s">
        <v>409</v>
      </c>
      <c r="G39" s="6">
        <v>30000</v>
      </c>
    </row>
    <row r="40" spans="1:7" ht="38.25" x14ac:dyDescent="0.2">
      <c r="A40" s="3" t="s">
        <v>71</v>
      </c>
      <c r="B40" s="3" t="s">
        <v>201</v>
      </c>
      <c r="C40" s="3" t="s">
        <v>110</v>
      </c>
      <c r="D40" s="3">
        <v>109000049</v>
      </c>
      <c r="E40" s="3" t="s">
        <v>200</v>
      </c>
      <c r="F40" s="3" t="s">
        <v>409</v>
      </c>
      <c r="G40" s="6">
        <v>30000</v>
      </c>
    </row>
    <row r="41" spans="1:7" ht="38.25" x14ac:dyDescent="0.2">
      <c r="A41" s="3" t="s">
        <v>71</v>
      </c>
      <c r="B41" s="3" t="s">
        <v>364</v>
      </c>
      <c r="C41" s="3" t="s">
        <v>459</v>
      </c>
      <c r="D41" s="3">
        <v>109000049</v>
      </c>
      <c r="E41" s="3" t="s">
        <v>428</v>
      </c>
      <c r="F41" s="3" t="s">
        <v>220</v>
      </c>
      <c r="G41" s="6">
        <v>30000</v>
      </c>
    </row>
    <row r="42" spans="1:7" ht="38.25" x14ac:dyDescent="0.2">
      <c r="A42" s="3" t="s">
        <v>71</v>
      </c>
      <c r="B42" s="3" t="s">
        <v>456</v>
      </c>
      <c r="C42" s="3" t="s">
        <v>21</v>
      </c>
      <c r="D42" s="3">
        <v>109000049</v>
      </c>
      <c r="E42" s="3" t="s">
        <v>175</v>
      </c>
      <c r="F42" s="3" t="s">
        <v>409</v>
      </c>
      <c r="G42" s="6">
        <v>15000</v>
      </c>
    </row>
    <row r="43" spans="1:7" ht="25.5" x14ac:dyDescent="0.2">
      <c r="A43" s="3" t="s">
        <v>71</v>
      </c>
      <c r="B43" s="3" t="s">
        <v>280</v>
      </c>
      <c r="C43" s="3" t="s">
        <v>23</v>
      </c>
      <c r="D43" s="3">
        <v>109000049</v>
      </c>
      <c r="E43" s="3" t="s">
        <v>434</v>
      </c>
      <c r="F43" s="3" t="s">
        <v>453</v>
      </c>
      <c r="G43" s="6">
        <v>15000</v>
      </c>
    </row>
    <row r="44" spans="1:7" ht="38.25" x14ac:dyDescent="0.2">
      <c r="A44" s="3" t="s">
        <v>71</v>
      </c>
      <c r="B44" s="3" t="s">
        <v>95</v>
      </c>
      <c r="C44" s="3" t="s">
        <v>47</v>
      </c>
      <c r="D44" s="3">
        <v>109000049</v>
      </c>
      <c r="E44" s="3" t="s">
        <v>438</v>
      </c>
      <c r="F44" s="3" t="s">
        <v>220</v>
      </c>
      <c r="G44" s="6">
        <v>30000</v>
      </c>
    </row>
    <row r="45" spans="1:7" ht="38.25" x14ac:dyDescent="0.2">
      <c r="A45" s="3" t="s">
        <v>71</v>
      </c>
      <c r="B45" s="3" t="s">
        <v>425</v>
      </c>
      <c r="C45" s="3" t="s">
        <v>32</v>
      </c>
      <c r="D45" s="3">
        <v>109000049</v>
      </c>
      <c r="E45" s="3" t="s">
        <v>217</v>
      </c>
      <c r="F45" s="3" t="s">
        <v>409</v>
      </c>
      <c r="G45" s="6">
        <v>15000</v>
      </c>
    </row>
    <row r="46" spans="1:7" ht="38.25" x14ac:dyDescent="0.2">
      <c r="A46" s="3" t="s">
        <v>71</v>
      </c>
      <c r="B46" s="3" t="s">
        <v>119</v>
      </c>
      <c r="C46" s="3" t="s">
        <v>401</v>
      </c>
      <c r="D46" s="3">
        <v>109000049</v>
      </c>
      <c r="E46" s="3" t="s">
        <v>103</v>
      </c>
      <c r="F46" s="3" t="s">
        <v>409</v>
      </c>
      <c r="G46" s="6">
        <v>30000</v>
      </c>
    </row>
    <row r="47" spans="1:7" ht="38.25" x14ac:dyDescent="0.2">
      <c r="A47" s="3" t="s">
        <v>71</v>
      </c>
      <c r="B47" s="3" t="s">
        <v>340</v>
      </c>
      <c r="C47" s="3" t="s">
        <v>24</v>
      </c>
      <c r="D47" s="3">
        <v>109000049</v>
      </c>
      <c r="E47" s="3" t="s">
        <v>452</v>
      </c>
      <c r="F47" s="3" t="s">
        <v>409</v>
      </c>
      <c r="G47" s="6">
        <v>30000</v>
      </c>
    </row>
    <row r="48" spans="1:7" ht="38.25" x14ac:dyDescent="0.2">
      <c r="A48" s="3" t="s">
        <v>71</v>
      </c>
      <c r="B48" s="3" t="s">
        <v>282</v>
      </c>
      <c r="C48" s="3" t="s">
        <v>41</v>
      </c>
      <c r="D48" s="3">
        <v>109000049</v>
      </c>
      <c r="E48" s="3" t="s">
        <v>97</v>
      </c>
      <c r="F48" s="3" t="s">
        <v>220</v>
      </c>
      <c r="G48" s="6">
        <v>30000</v>
      </c>
    </row>
    <row r="49" spans="1:7" ht="38.25" x14ac:dyDescent="0.2">
      <c r="A49" s="3" t="s">
        <v>71</v>
      </c>
      <c r="B49" s="3" t="s">
        <v>322</v>
      </c>
      <c r="C49" s="3" t="s">
        <v>440</v>
      </c>
      <c r="D49" s="3">
        <v>109000049</v>
      </c>
      <c r="E49" s="3" t="s">
        <v>317</v>
      </c>
      <c r="F49" s="3" t="s">
        <v>409</v>
      </c>
      <c r="G49" s="6">
        <v>15000</v>
      </c>
    </row>
    <row r="50" spans="1:7" ht="38.25" x14ac:dyDescent="0.2">
      <c r="A50" s="3" t="s">
        <v>71</v>
      </c>
      <c r="B50" s="3" t="s">
        <v>216</v>
      </c>
      <c r="C50" s="3" t="s">
        <v>113</v>
      </c>
      <c r="D50" s="3">
        <v>109000049</v>
      </c>
      <c r="E50" s="3" t="s">
        <v>116</v>
      </c>
      <c r="F50" s="3" t="s">
        <v>409</v>
      </c>
      <c r="G50" s="6">
        <v>15000</v>
      </c>
    </row>
    <row r="51" spans="1:7" ht="38.25" x14ac:dyDescent="0.2">
      <c r="A51" s="3" t="s">
        <v>71</v>
      </c>
      <c r="B51" s="3" t="s">
        <v>238</v>
      </c>
      <c r="C51" s="3" t="s">
        <v>266</v>
      </c>
      <c r="D51" s="3">
        <v>109000049</v>
      </c>
      <c r="E51" s="3" t="s">
        <v>333</v>
      </c>
      <c r="F51" s="3" t="s">
        <v>409</v>
      </c>
      <c r="G51" s="6">
        <v>30000</v>
      </c>
    </row>
    <row r="52" spans="1:7" ht="38.25" x14ac:dyDescent="0.2">
      <c r="A52" s="3" t="s">
        <v>71</v>
      </c>
      <c r="B52" s="3" t="s">
        <v>38</v>
      </c>
      <c r="C52" s="3" t="s">
        <v>176</v>
      </c>
      <c r="D52" s="3">
        <v>109000049</v>
      </c>
      <c r="E52" s="3" t="s">
        <v>111</v>
      </c>
      <c r="F52" s="3" t="s">
        <v>409</v>
      </c>
      <c r="G52" s="6">
        <v>15000</v>
      </c>
    </row>
    <row r="53" spans="1:7" ht="38.25" x14ac:dyDescent="0.2">
      <c r="A53" s="3" t="s">
        <v>71</v>
      </c>
      <c r="B53" s="3" t="s">
        <v>269</v>
      </c>
      <c r="C53" s="3" t="s">
        <v>281</v>
      </c>
      <c r="D53" s="3">
        <v>109000049</v>
      </c>
      <c r="E53" s="3" t="s">
        <v>51</v>
      </c>
      <c r="F53" s="3" t="s">
        <v>409</v>
      </c>
      <c r="G53" s="6">
        <v>15000</v>
      </c>
    </row>
    <row r="54" spans="1:7" ht="38.25" x14ac:dyDescent="0.2">
      <c r="A54" s="3" t="s">
        <v>71</v>
      </c>
      <c r="B54" s="3" t="s">
        <v>445</v>
      </c>
      <c r="C54" s="3" t="s">
        <v>234</v>
      </c>
      <c r="D54" s="3">
        <v>109000049</v>
      </c>
      <c r="E54" s="3" t="s">
        <v>311</v>
      </c>
      <c r="F54" s="3" t="s">
        <v>220</v>
      </c>
      <c r="G54" s="6">
        <v>30000</v>
      </c>
    </row>
    <row r="55" spans="1:7" ht="38.25" x14ac:dyDescent="0.2">
      <c r="A55" s="3" t="s">
        <v>71</v>
      </c>
      <c r="B55" s="3" t="s">
        <v>376</v>
      </c>
      <c r="C55" s="3" t="s">
        <v>304</v>
      </c>
      <c r="D55" s="3">
        <v>109000049</v>
      </c>
      <c r="E55" s="3" t="s">
        <v>295</v>
      </c>
      <c r="F55" s="3" t="s">
        <v>409</v>
      </c>
      <c r="G55" s="6">
        <v>30000</v>
      </c>
    </row>
    <row r="56" spans="1:7" ht="38.25" x14ac:dyDescent="0.2">
      <c r="A56" s="3" t="s">
        <v>71</v>
      </c>
      <c r="B56" s="3" t="s">
        <v>240</v>
      </c>
      <c r="C56" s="3" t="s">
        <v>165</v>
      </c>
      <c r="D56" s="3">
        <v>109000049</v>
      </c>
      <c r="E56" s="3" t="s">
        <v>198</v>
      </c>
      <c r="F56" s="3" t="s">
        <v>409</v>
      </c>
      <c r="G56" s="6">
        <v>15000</v>
      </c>
    </row>
    <row r="57" spans="1:7" ht="38.25" x14ac:dyDescent="0.2">
      <c r="A57" s="3" t="s">
        <v>71</v>
      </c>
      <c r="B57" s="3" t="s">
        <v>22</v>
      </c>
      <c r="C57" s="3" t="s">
        <v>246</v>
      </c>
      <c r="D57" s="3">
        <v>109000049</v>
      </c>
      <c r="E57" s="3" t="s">
        <v>202</v>
      </c>
      <c r="F57" s="3" t="s">
        <v>409</v>
      </c>
      <c r="G57" s="6">
        <v>30000</v>
      </c>
    </row>
    <row r="58" spans="1:7" ht="38.25" x14ac:dyDescent="0.2">
      <c r="A58" s="3" t="s">
        <v>71</v>
      </c>
      <c r="B58" s="3" t="s">
        <v>146</v>
      </c>
      <c r="C58" s="3" t="s">
        <v>251</v>
      </c>
      <c r="D58" s="3">
        <v>109000049</v>
      </c>
      <c r="E58" s="3" t="s">
        <v>387</v>
      </c>
      <c r="F58" s="3" t="s">
        <v>409</v>
      </c>
      <c r="G58" s="6">
        <v>30000</v>
      </c>
    </row>
    <row r="59" spans="1:7" ht="38.25" x14ac:dyDescent="0.2">
      <c r="A59" s="3" t="s">
        <v>71</v>
      </c>
      <c r="B59" s="3" t="s">
        <v>40</v>
      </c>
      <c r="C59" s="3" t="s">
        <v>60</v>
      </c>
      <c r="D59" s="3">
        <v>109000049</v>
      </c>
      <c r="E59" s="3" t="s">
        <v>342</v>
      </c>
      <c r="F59" s="3" t="s">
        <v>409</v>
      </c>
      <c r="G59" s="6">
        <v>30000</v>
      </c>
    </row>
    <row r="60" spans="1:7" ht="25.5" x14ac:dyDescent="0.2">
      <c r="A60" s="3" t="s">
        <v>71</v>
      </c>
      <c r="B60" s="3" t="s">
        <v>25</v>
      </c>
      <c r="C60" s="3" t="s">
        <v>313</v>
      </c>
      <c r="D60" s="3">
        <v>109000049</v>
      </c>
      <c r="E60" s="3" t="s">
        <v>221</v>
      </c>
      <c r="F60" s="3" t="s">
        <v>453</v>
      </c>
      <c r="G60" s="6">
        <v>30000</v>
      </c>
    </row>
    <row r="61" spans="1:7" ht="38.25" x14ac:dyDescent="0.2">
      <c r="A61" s="3" t="s">
        <v>71</v>
      </c>
      <c r="B61" s="3" t="s">
        <v>53</v>
      </c>
      <c r="C61" s="3" t="s">
        <v>50</v>
      </c>
      <c r="D61" s="3">
        <v>109000049</v>
      </c>
      <c r="E61" s="3" t="s">
        <v>274</v>
      </c>
      <c r="F61" s="3" t="s">
        <v>409</v>
      </c>
      <c r="G61" s="6">
        <v>30000</v>
      </c>
    </row>
    <row r="62" spans="1:7" ht="38.25" x14ac:dyDescent="0.2">
      <c r="A62" s="3" t="s">
        <v>71</v>
      </c>
      <c r="B62" s="3" t="s">
        <v>126</v>
      </c>
      <c r="C62" s="3" t="s">
        <v>254</v>
      </c>
      <c r="D62" s="3">
        <v>109000049</v>
      </c>
      <c r="E62" s="3" t="s">
        <v>253</v>
      </c>
      <c r="F62" s="3" t="s">
        <v>409</v>
      </c>
      <c r="G62" s="6">
        <v>30000</v>
      </c>
    </row>
    <row r="63" spans="1:7" ht="38.25" x14ac:dyDescent="0.2">
      <c r="A63" s="3" t="s">
        <v>71</v>
      </c>
      <c r="B63" s="3" t="s">
        <v>416</v>
      </c>
      <c r="C63" s="3" t="s">
        <v>406</v>
      </c>
      <c r="D63" s="3">
        <v>109000049</v>
      </c>
      <c r="E63" s="3" t="s">
        <v>232</v>
      </c>
      <c r="F63" s="3" t="s">
        <v>409</v>
      </c>
      <c r="G63" s="6">
        <v>30000</v>
      </c>
    </row>
    <row r="64" spans="1:7" ht="38.25" x14ac:dyDescent="0.2">
      <c r="A64" s="3" t="s">
        <v>71</v>
      </c>
      <c r="B64" s="3" t="s">
        <v>454</v>
      </c>
      <c r="C64" s="3" t="s">
        <v>144</v>
      </c>
      <c r="D64" s="3">
        <v>109000049</v>
      </c>
      <c r="E64" s="3" t="s">
        <v>80</v>
      </c>
      <c r="F64" s="3" t="s">
        <v>409</v>
      </c>
      <c r="G64" s="6">
        <v>15000</v>
      </c>
    </row>
    <row r="65" spans="1:7" ht="38.25" x14ac:dyDescent="0.2">
      <c r="A65" s="3" t="s">
        <v>71</v>
      </c>
      <c r="B65" s="3" t="s">
        <v>433</v>
      </c>
      <c r="C65" s="3" t="s">
        <v>243</v>
      </c>
      <c r="D65" s="3">
        <v>109000049</v>
      </c>
      <c r="E65" s="3" t="s">
        <v>138</v>
      </c>
      <c r="F65" s="3" t="s">
        <v>220</v>
      </c>
      <c r="G65" s="6">
        <v>30000</v>
      </c>
    </row>
    <row r="66" spans="1:7" ht="38.25" x14ac:dyDescent="0.2">
      <c r="A66" s="3" t="s">
        <v>71</v>
      </c>
      <c r="B66" s="3" t="s">
        <v>5</v>
      </c>
      <c r="C66" s="3" t="s">
        <v>30</v>
      </c>
      <c r="D66" s="3">
        <v>109000049</v>
      </c>
      <c r="E66" s="3" t="s">
        <v>161</v>
      </c>
      <c r="F66" s="3" t="s">
        <v>220</v>
      </c>
      <c r="G66" s="6">
        <v>30000</v>
      </c>
    </row>
    <row r="67" spans="1:7" ht="38.25" x14ac:dyDescent="0.2">
      <c r="A67" s="3" t="s">
        <v>71</v>
      </c>
      <c r="B67" s="3" t="s">
        <v>339</v>
      </c>
      <c r="C67" s="3" t="s">
        <v>396</v>
      </c>
      <c r="D67" s="3">
        <v>109000049</v>
      </c>
      <c r="E67" s="3" t="s">
        <v>289</v>
      </c>
      <c r="F67" s="3" t="s">
        <v>409</v>
      </c>
      <c r="G67" s="6">
        <v>30000</v>
      </c>
    </row>
    <row r="68" spans="1:7" ht="38.25" x14ac:dyDescent="0.2">
      <c r="A68" s="3" t="s">
        <v>71</v>
      </c>
      <c r="B68" s="3" t="s">
        <v>230</v>
      </c>
      <c r="C68" s="3" t="s">
        <v>77</v>
      </c>
      <c r="D68" s="3">
        <v>109000049</v>
      </c>
      <c r="E68" s="3" t="s">
        <v>189</v>
      </c>
      <c r="F68" s="3" t="s">
        <v>409</v>
      </c>
      <c r="G68" s="6">
        <v>15000</v>
      </c>
    </row>
    <row r="69" spans="1:7" ht="38.25" x14ac:dyDescent="0.2">
      <c r="A69" s="3" t="s">
        <v>71</v>
      </c>
      <c r="B69" s="3" t="s">
        <v>160</v>
      </c>
      <c r="C69" s="3" t="s">
        <v>207</v>
      </c>
      <c r="D69" s="3">
        <v>109000049</v>
      </c>
      <c r="E69" s="3" t="s">
        <v>276</v>
      </c>
      <c r="F69" s="3" t="s">
        <v>409</v>
      </c>
      <c r="G69" s="6">
        <v>30000</v>
      </c>
    </row>
    <row r="70" spans="1:7" ht="38.25" x14ac:dyDescent="0.2">
      <c r="A70" s="3" t="s">
        <v>71</v>
      </c>
      <c r="B70" s="3" t="s">
        <v>17</v>
      </c>
      <c r="C70" s="3" t="s">
        <v>404</v>
      </c>
      <c r="D70" s="3">
        <v>109000049</v>
      </c>
      <c r="E70" s="3" t="s">
        <v>66</v>
      </c>
      <c r="F70" s="3" t="s">
        <v>409</v>
      </c>
      <c r="G70" s="6">
        <v>15000</v>
      </c>
    </row>
    <row r="71" spans="1:7" ht="38.25" x14ac:dyDescent="0.2">
      <c r="A71" s="3" t="s">
        <v>71</v>
      </c>
      <c r="B71" s="3" t="s">
        <v>121</v>
      </c>
      <c r="C71" s="3" t="s">
        <v>384</v>
      </c>
      <c r="D71" s="3">
        <v>109000049</v>
      </c>
      <c r="E71" s="3" t="s">
        <v>347</v>
      </c>
      <c r="F71" s="3" t="s">
        <v>409</v>
      </c>
      <c r="G71" s="6">
        <v>30000</v>
      </c>
    </row>
    <row r="72" spans="1:7" ht="38.25" x14ac:dyDescent="0.2">
      <c r="A72" s="3" t="s">
        <v>71</v>
      </c>
      <c r="B72" s="3" t="s">
        <v>43</v>
      </c>
      <c r="C72" s="3" t="s">
        <v>29</v>
      </c>
      <c r="D72" s="3">
        <v>109000049</v>
      </c>
      <c r="E72" s="3" t="s">
        <v>224</v>
      </c>
      <c r="F72" s="3" t="s">
        <v>409</v>
      </c>
      <c r="G72" s="6">
        <v>30000</v>
      </c>
    </row>
    <row r="73" spans="1:7" ht="38.25" x14ac:dyDescent="0.2">
      <c r="A73" s="3" t="s">
        <v>71</v>
      </c>
      <c r="B73" s="3" t="s">
        <v>196</v>
      </c>
      <c r="C73" s="3" t="s">
        <v>139</v>
      </c>
      <c r="D73" s="3">
        <v>109000049</v>
      </c>
      <c r="E73" s="3" t="s">
        <v>102</v>
      </c>
      <c r="F73" s="3" t="s">
        <v>409</v>
      </c>
      <c r="G73" s="6">
        <v>15000</v>
      </c>
    </row>
    <row r="74" spans="1:7" ht="38.25" x14ac:dyDescent="0.2">
      <c r="A74" s="3" t="s">
        <v>71</v>
      </c>
      <c r="B74" s="3" t="s">
        <v>301</v>
      </c>
      <c r="C74" s="3" t="s">
        <v>228</v>
      </c>
      <c r="D74" s="3">
        <v>109000049</v>
      </c>
      <c r="E74" s="3" t="s">
        <v>275</v>
      </c>
      <c r="F74" s="3" t="s">
        <v>409</v>
      </c>
      <c r="G74" s="6">
        <v>30000</v>
      </c>
    </row>
    <row r="75" spans="1:7" ht="38.25" x14ac:dyDescent="0.2">
      <c r="A75" s="3" t="s">
        <v>71</v>
      </c>
      <c r="B75" s="3" t="s">
        <v>35</v>
      </c>
      <c r="C75" s="3" t="s">
        <v>288</v>
      </c>
      <c r="D75" s="3">
        <v>109000049</v>
      </c>
      <c r="E75" s="3" t="s">
        <v>26</v>
      </c>
      <c r="F75" s="3" t="s">
        <v>409</v>
      </c>
      <c r="G75" s="6">
        <v>30000</v>
      </c>
    </row>
    <row r="76" spans="1:7" ht="38.25" x14ac:dyDescent="0.2">
      <c r="A76" s="3" t="s">
        <v>71</v>
      </c>
      <c r="B76" s="3" t="s">
        <v>19</v>
      </c>
      <c r="C76" s="3" t="s">
        <v>380</v>
      </c>
      <c r="D76" s="3">
        <v>109000049</v>
      </c>
      <c r="E76" s="3" t="s">
        <v>54</v>
      </c>
      <c r="F76" s="3" t="s">
        <v>409</v>
      </c>
      <c r="G76" s="6">
        <v>30000</v>
      </c>
    </row>
    <row r="77" spans="1:7" ht="38.25" x14ac:dyDescent="0.2">
      <c r="A77" s="3" t="s">
        <v>71</v>
      </c>
      <c r="B77" s="3" t="s">
        <v>123</v>
      </c>
      <c r="C77" s="3" t="s">
        <v>107</v>
      </c>
      <c r="D77" s="3">
        <v>109000049</v>
      </c>
      <c r="E77" s="3" t="s">
        <v>90</v>
      </c>
      <c r="F77" s="3" t="s">
        <v>409</v>
      </c>
      <c r="G77" s="6">
        <v>30000</v>
      </c>
    </row>
    <row r="78" spans="1:7" ht="38.25" x14ac:dyDescent="0.2">
      <c r="A78" s="3" t="s">
        <v>71</v>
      </c>
      <c r="B78" s="3" t="s">
        <v>166</v>
      </c>
      <c r="C78" s="3" t="s">
        <v>449</v>
      </c>
      <c r="D78" s="3">
        <v>109000049</v>
      </c>
      <c r="E78" s="3" t="s">
        <v>349</v>
      </c>
      <c r="F78" s="3" t="s">
        <v>409</v>
      </c>
      <c r="G78" s="6">
        <v>30000</v>
      </c>
    </row>
    <row r="79" spans="1:7" ht="38.25" x14ac:dyDescent="0.2">
      <c r="A79" s="3" t="s">
        <v>71</v>
      </c>
      <c r="B79" s="3" t="s">
        <v>184</v>
      </c>
      <c r="C79" s="3" t="s">
        <v>375</v>
      </c>
      <c r="D79" s="3">
        <v>109000049</v>
      </c>
      <c r="E79" s="3" t="s">
        <v>231</v>
      </c>
      <c r="F79" s="3" t="s">
        <v>409</v>
      </c>
      <c r="G79" s="6">
        <v>15000</v>
      </c>
    </row>
    <row r="80" spans="1:7" ht="38.25" x14ac:dyDescent="0.2">
      <c r="A80" s="3" t="s">
        <v>71</v>
      </c>
      <c r="B80" s="3" t="s">
        <v>424</v>
      </c>
      <c r="C80" s="3" t="s">
        <v>140</v>
      </c>
      <c r="D80" s="3">
        <v>109000049</v>
      </c>
      <c r="E80" s="3" t="s">
        <v>356</v>
      </c>
      <c r="F80" s="3" t="s">
        <v>409</v>
      </c>
      <c r="G80" s="6">
        <v>15000</v>
      </c>
    </row>
    <row r="81" spans="1:8" ht="38.25" x14ac:dyDescent="0.2">
      <c r="A81" s="3" t="s">
        <v>71</v>
      </c>
      <c r="B81" s="3" t="s">
        <v>233</v>
      </c>
      <c r="C81" s="3" t="s">
        <v>250</v>
      </c>
      <c r="D81" s="3">
        <v>109000049</v>
      </c>
      <c r="E81" s="3" t="s">
        <v>437</v>
      </c>
      <c r="F81" s="3" t="s">
        <v>409</v>
      </c>
      <c r="G81" s="6">
        <v>15000</v>
      </c>
    </row>
    <row r="82" spans="1:8" ht="38.25" x14ac:dyDescent="0.2">
      <c r="A82" s="3" t="s">
        <v>71</v>
      </c>
      <c r="B82" s="3" t="s">
        <v>268</v>
      </c>
      <c r="C82" s="3" t="s">
        <v>248</v>
      </c>
      <c r="D82" s="3">
        <v>109000049</v>
      </c>
      <c r="E82" s="3" t="s">
        <v>377</v>
      </c>
      <c r="F82" s="3" t="s">
        <v>409</v>
      </c>
      <c r="G82" s="6">
        <v>15000</v>
      </c>
    </row>
    <row r="83" spans="1:8" ht="38.25" x14ac:dyDescent="0.2">
      <c r="A83" s="3" t="s">
        <v>71</v>
      </c>
      <c r="B83" s="3" t="s">
        <v>309</v>
      </c>
      <c r="C83" s="3" t="s">
        <v>33</v>
      </c>
      <c r="D83" s="3">
        <v>109000049</v>
      </c>
      <c r="E83" s="3" t="s">
        <v>153</v>
      </c>
      <c r="F83" s="3" t="s">
        <v>409</v>
      </c>
      <c r="G83" s="6">
        <v>30000</v>
      </c>
    </row>
    <row r="84" spans="1:8" ht="38.25" x14ac:dyDescent="0.2">
      <c r="A84" s="3" t="s">
        <v>71</v>
      </c>
      <c r="B84" s="3" t="s">
        <v>0</v>
      </c>
      <c r="C84" s="3" t="s">
        <v>350</v>
      </c>
      <c r="D84" s="3">
        <v>109000049</v>
      </c>
      <c r="E84" s="3" t="s">
        <v>11</v>
      </c>
      <c r="F84" s="3" t="s">
        <v>409</v>
      </c>
      <c r="G84" s="6">
        <v>15000</v>
      </c>
    </row>
    <row r="85" spans="1:8" ht="38.25" x14ac:dyDescent="0.2">
      <c r="A85" s="3" t="s">
        <v>71</v>
      </c>
      <c r="B85" s="3" t="s">
        <v>74</v>
      </c>
      <c r="C85" s="3" t="s">
        <v>179</v>
      </c>
      <c r="D85" s="3">
        <v>109000049</v>
      </c>
      <c r="E85" s="3" t="s">
        <v>181</v>
      </c>
      <c r="F85" s="3" t="s">
        <v>409</v>
      </c>
      <c r="G85" s="6">
        <v>15000</v>
      </c>
    </row>
    <row r="86" spans="1:8" ht="38.25" x14ac:dyDescent="0.2">
      <c r="A86" s="3" t="s">
        <v>71</v>
      </c>
      <c r="B86" s="3" t="s">
        <v>390</v>
      </c>
      <c r="C86" s="3" t="s">
        <v>431</v>
      </c>
      <c r="D86" s="3">
        <v>109000049</v>
      </c>
      <c r="E86" s="3" t="s">
        <v>296</v>
      </c>
      <c r="F86" s="3" t="s">
        <v>409</v>
      </c>
      <c r="G86" s="6">
        <v>30000</v>
      </c>
    </row>
    <row r="87" spans="1:8" ht="38.25" x14ac:dyDescent="0.2">
      <c r="A87" s="3" t="s">
        <v>71</v>
      </c>
      <c r="B87" s="3" t="s">
        <v>122</v>
      </c>
      <c r="C87" s="3" t="s">
        <v>7</v>
      </c>
      <c r="D87" s="3">
        <v>109000049</v>
      </c>
      <c r="E87" s="3" t="s">
        <v>319</v>
      </c>
      <c r="F87" s="3" t="s">
        <v>409</v>
      </c>
      <c r="G87" s="6">
        <v>30000</v>
      </c>
    </row>
    <row r="88" spans="1:8" ht="38.25" x14ac:dyDescent="0.2">
      <c r="A88" s="3" t="s">
        <v>71</v>
      </c>
      <c r="B88" s="3" t="s">
        <v>360</v>
      </c>
      <c r="C88" s="3" t="s">
        <v>321</v>
      </c>
      <c r="D88" s="3">
        <v>109000049</v>
      </c>
      <c r="E88" s="3" t="s">
        <v>167</v>
      </c>
      <c r="F88" s="3" t="s">
        <v>409</v>
      </c>
      <c r="G88" s="6">
        <v>30000</v>
      </c>
    </row>
    <row r="89" spans="1:8" ht="38.25" x14ac:dyDescent="0.2">
      <c r="A89" s="3" t="s">
        <v>71</v>
      </c>
      <c r="B89" s="3" t="s">
        <v>12</v>
      </c>
      <c r="C89" s="3" t="s">
        <v>10</v>
      </c>
      <c r="D89" s="3">
        <v>109000049</v>
      </c>
      <c r="E89" s="3" t="s">
        <v>343</v>
      </c>
      <c r="F89" s="3" t="s">
        <v>409</v>
      </c>
      <c r="G89" s="6">
        <v>15000</v>
      </c>
    </row>
    <row r="90" spans="1:8" ht="38.25" x14ac:dyDescent="0.2">
      <c r="A90" s="3" t="s">
        <v>71</v>
      </c>
      <c r="B90" s="3" t="s">
        <v>133</v>
      </c>
      <c r="C90" s="3" t="s">
        <v>18</v>
      </c>
      <c r="D90" s="3">
        <v>109000049</v>
      </c>
      <c r="E90" s="3" t="s">
        <v>259</v>
      </c>
      <c r="F90" s="3" t="s">
        <v>220</v>
      </c>
      <c r="G90" s="6">
        <v>30000</v>
      </c>
    </row>
    <row r="91" spans="1:8" ht="38.25" x14ac:dyDescent="0.2">
      <c r="A91" s="3" t="s">
        <v>71</v>
      </c>
      <c r="B91" s="3" t="s">
        <v>267</v>
      </c>
      <c r="C91" s="3" t="s">
        <v>395</v>
      </c>
      <c r="D91" s="3">
        <v>109000049</v>
      </c>
      <c r="E91" s="3" t="s">
        <v>151</v>
      </c>
      <c r="F91" s="3" t="s">
        <v>220</v>
      </c>
      <c r="G91" s="6">
        <v>30000</v>
      </c>
    </row>
    <row r="92" spans="1:8" ht="38.25" x14ac:dyDescent="0.2">
      <c r="A92" s="3" t="s">
        <v>71</v>
      </c>
      <c r="B92" s="3" t="s">
        <v>55</v>
      </c>
      <c r="C92" s="3" t="s">
        <v>374</v>
      </c>
      <c r="D92" s="3">
        <v>109000049</v>
      </c>
      <c r="E92" s="3" t="s">
        <v>214</v>
      </c>
      <c r="F92" s="3" t="s">
        <v>409</v>
      </c>
      <c r="G92" s="6">
        <v>30000</v>
      </c>
    </row>
    <row r="93" spans="1:8" ht="38.25" x14ac:dyDescent="0.2">
      <c r="A93" s="3" t="s">
        <v>71</v>
      </c>
      <c r="B93" s="3" t="s">
        <v>298</v>
      </c>
      <c r="C93" s="3" t="s">
        <v>188</v>
      </c>
      <c r="D93" s="3">
        <v>109000049</v>
      </c>
      <c r="E93" s="3" t="s">
        <v>389</v>
      </c>
      <c r="F93" s="3" t="s">
        <v>409</v>
      </c>
      <c r="G93" s="6">
        <v>15000</v>
      </c>
    </row>
    <row r="94" spans="1:8" s="4" customFormat="1" x14ac:dyDescent="0.2">
      <c r="A94" s="14" t="s">
        <v>466</v>
      </c>
      <c r="B94" s="14"/>
      <c r="C94" s="14"/>
      <c r="D94" s="14"/>
      <c r="E94" s="14"/>
      <c r="F94" s="14"/>
      <c r="G94" s="7">
        <v>1635000</v>
      </c>
      <c r="H94" s="2">
        <v>109000049</v>
      </c>
    </row>
    <row r="95" spans="1:8" ht="63.75" x14ac:dyDescent="0.2">
      <c r="A95" s="3" t="s">
        <v>58</v>
      </c>
      <c r="B95" s="3" t="s">
        <v>218</v>
      </c>
      <c r="C95" s="3" t="s">
        <v>112</v>
      </c>
      <c r="D95" s="3">
        <v>214000043</v>
      </c>
      <c r="E95" s="3" t="s">
        <v>104</v>
      </c>
      <c r="F95" s="3" t="s">
        <v>373</v>
      </c>
      <c r="G95" s="6">
        <v>136200</v>
      </c>
    </row>
    <row r="96" spans="1:8" ht="63.75" x14ac:dyDescent="0.2">
      <c r="A96" s="3" t="s">
        <v>58</v>
      </c>
      <c r="B96" s="3" t="s">
        <v>186</v>
      </c>
      <c r="C96" s="3" t="s">
        <v>351</v>
      </c>
      <c r="D96" s="3">
        <v>214000043</v>
      </c>
      <c r="E96" s="3" t="s">
        <v>286</v>
      </c>
      <c r="F96" s="3" t="s">
        <v>88</v>
      </c>
      <c r="G96" s="6">
        <v>744000</v>
      </c>
    </row>
    <row r="97" spans="1:8" x14ac:dyDescent="0.2">
      <c r="A97" s="3" t="s">
        <v>58</v>
      </c>
      <c r="B97" s="3" t="s">
        <v>14</v>
      </c>
      <c r="C97" s="3" t="s">
        <v>262</v>
      </c>
      <c r="D97" s="3">
        <v>214000043</v>
      </c>
      <c r="E97" s="3" t="s">
        <v>261</v>
      </c>
      <c r="F97" s="3" t="s">
        <v>174</v>
      </c>
      <c r="G97" s="6">
        <v>112.41</v>
      </c>
    </row>
    <row r="98" spans="1:8" x14ac:dyDescent="0.2">
      <c r="A98" s="3" t="s">
        <v>58</v>
      </c>
      <c r="B98" s="3" t="s">
        <v>14</v>
      </c>
      <c r="C98" s="3" t="s">
        <v>262</v>
      </c>
      <c r="D98" s="3">
        <v>214000043</v>
      </c>
      <c r="E98" s="3" t="s">
        <v>226</v>
      </c>
      <c r="F98" s="3" t="s">
        <v>174</v>
      </c>
      <c r="G98" s="6">
        <v>887.59</v>
      </c>
    </row>
    <row r="99" spans="1:8" ht="51" x14ac:dyDescent="0.2">
      <c r="A99" s="3" t="s">
        <v>58</v>
      </c>
      <c r="B99" s="3" t="s">
        <v>114</v>
      </c>
      <c r="C99" s="3" t="s">
        <v>76</v>
      </c>
      <c r="D99" s="3">
        <v>214000043</v>
      </c>
      <c r="E99" s="3" t="s">
        <v>444</v>
      </c>
      <c r="F99" s="3" t="s">
        <v>379</v>
      </c>
      <c r="G99" s="6">
        <v>17566.02</v>
      </c>
    </row>
    <row r="100" spans="1:8" ht="38.25" x14ac:dyDescent="0.2">
      <c r="A100" s="3" t="s">
        <v>58</v>
      </c>
      <c r="B100" s="3" t="s">
        <v>218</v>
      </c>
      <c r="C100" s="3" t="s">
        <v>112</v>
      </c>
      <c r="D100" s="3">
        <v>214000043</v>
      </c>
      <c r="E100" s="3" t="s">
        <v>284</v>
      </c>
      <c r="F100" s="3" t="s">
        <v>31</v>
      </c>
      <c r="G100" s="6">
        <v>8400</v>
      </c>
    </row>
    <row r="101" spans="1:8" s="4" customFormat="1" x14ac:dyDescent="0.2">
      <c r="A101" s="14" t="s">
        <v>468</v>
      </c>
      <c r="B101" s="14"/>
      <c r="C101" s="14"/>
      <c r="D101" s="14"/>
      <c r="E101" s="14"/>
      <c r="F101" s="14"/>
      <c r="G101" s="7">
        <v>907166.02</v>
      </c>
      <c r="H101" s="2">
        <v>214000043</v>
      </c>
    </row>
    <row r="102" spans="1:8" ht="25.5" x14ac:dyDescent="0.2">
      <c r="A102" s="3" t="s">
        <v>178</v>
      </c>
      <c r="B102" s="3" t="s">
        <v>443</v>
      </c>
      <c r="C102" s="3" t="s">
        <v>59</v>
      </c>
      <c r="D102" s="3">
        <v>229000043</v>
      </c>
      <c r="E102" s="3" t="s">
        <v>93</v>
      </c>
      <c r="F102" s="3" t="s">
        <v>400</v>
      </c>
      <c r="G102" s="6">
        <v>110910.01</v>
      </c>
    </row>
    <row r="103" spans="1:8" ht="25.5" x14ac:dyDescent="0.2">
      <c r="A103" s="3" t="s">
        <v>178</v>
      </c>
      <c r="B103" s="3" t="s">
        <v>443</v>
      </c>
      <c r="C103" s="3" t="s">
        <v>59</v>
      </c>
      <c r="D103" s="3">
        <v>229000043</v>
      </c>
      <c r="E103" s="3" t="s">
        <v>255</v>
      </c>
      <c r="F103" s="3" t="s">
        <v>400</v>
      </c>
      <c r="G103" s="6">
        <v>829279.99</v>
      </c>
    </row>
    <row r="104" spans="1:8" s="4" customFormat="1" x14ac:dyDescent="0.2">
      <c r="A104" s="14" t="s">
        <v>470</v>
      </c>
      <c r="B104" s="14"/>
      <c r="C104" s="14"/>
      <c r="D104" s="14"/>
      <c r="E104" s="14"/>
      <c r="F104" s="14"/>
      <c r="G104" s="7">
        <v>940190</v>
      </c>
      <c r="H104" s="2">
        <v>229000043</v>
      </c>
    </row>
  </sheetData>
  <mergeCells count="5">
    <mergeCell ref="A104:F104"/>
    <mergeCell ref="A26:F26"/>
    <mergeCell ref="A94:F94"/>
    <mergeCell ref="A101:F101"/>
    <mergeCell ref="A6:F6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showGridLines="0" workbookViewId="0">
      <selection activeCell="D8" sqref="D8"/>
    </sheetView>
  </sheetViews>
  <sheetFormatPr defaultRowHeight="12.75" x14ac:dyDescent="0.2"/>
  <cols>
    <col min="1" max="1" width="32.7109375" style="2" bestFit="1" customWidth="1"/>
    <col min="2" max="2" width="16.42578125" style="2" bestFit="1" customWidth="1"/>
    <col min="3" max="3" width="26.28515625" style="2" bestFit="1" customWidth="1"/>
    <col min="4" max="4" width="73.7109375" style="2" customWidth="1"/>
    <col min="5" max="5" width="15.140625" style="2" bestFit="1" customWidth="1"/>
    <col min="6" max="6" width="77.5703125" style="2" bestFit="1" customWidth="1"/>
    <col min="7" max="7" width="10" style="2" bestFit="1" customWidth="1"/>
    <col min="8" max="8" width="18.85546875" style="2" bestFit="1" customWidth="1"/>
    <col min="9" max="9" width="16.140625" style="8" bestFit="1" customWidth="1"/>
    <col min="10" max="10" width="10" style="2" bestFit="1" customWidth="1"/>
    <col min="11" max="16384" width="9.140625" style="2"/>
  </cols>
  <sheetData>
    <row r="2" spans="1:9" x14ac:dyDescent="0.2">
      <c r="A2" s="9" t="s">
        <v>471</v>
      </c>
    </row>
    <row r="4" spans="1:9" x14ac:dyDescent="0.2">
      <c r="A4" s="1" t="s">
        <v>109</v>
      </c>
      <c r="B4" s="1" t="s">
        <v>130</v>
      </c>
      <c r="C4" s="1" t="s">
        <v>427</v>
      </c>
      <c r="D4" s="1" t="s">
        <v>436</v>
      </c>
      <c r="E4" s="1" t="s">
        <v>249</v>
      </c>
      <c r="F4" s="1" t="s">
        <v>105</v>
      </c>
      <c r="G4" s="1" t="s">
        <v>422</v>
      </c>
      <c r="H4" s="1" t="s">
        <v>81</v>
      </c>
      <c r="I4" s="5" t="s">
        <v>236</v>
      </c>
    </row>
    <row r="5" spans="1:9" ht="63.75" x14ac:dyDescent="0.2">
      <c r="A5" s="3" t="s">
        <v>58</v>
      </c>
      <c r="B5" s="3" t="s">
        <v>120</v>
      </c>
      <c r="C5" s="3" t="s">
        <v>461</v>
      </c>
      <c r="D5" s="3" t="s">
        <v>407</v>
      </c>
      <c r="E5" s="3" t="s">
        <v>283</v>
      </c>
      <c r="F5" s="3" t="s">
        <v>353</v>
      </c>
      <c r="G5" s="3">
        <v>214000043</v>
      </c>
      <c r="H5" s="3" t="s">
        <v>124</v>
      </c>
      <c r="I5" s="6">
        <v>49100</v>
      </c>
    </row>
    <row r="6" spans="1:9" ht="63.75" x14ac:dyDescent="0.2">
      <c r="A6" s="3" t="s">
        <v>58</v>
      </c>
      <c r="B6" s="3" t="s">
        <v>120</v>
      </c>
      <c r="C6" s="3" t="s">
        <v>461</v>
      </c>
      <c r="D6" s="3" t="s">
        <v>407</v>
      </c>
      <c r="E6" s="3" t="s">
        <v>283</v>
      </c>
      <c r="F6" s="3" t="s">
        <v>353</v>
      </c>
      <c r="G6" s="3">
        <v>214000043</v>
      </c>
      <c r="H6" s="3" t="s">
        <v>101</v>
      </c>
      <c r="I6" s="6">
        <v>587880</v>
      </c>
    </row>
    <row r="7" spans="1:9" ht="63.75" x14ac:dyDescent="0.2">
      <c r="A7" s="3" t="s">
        <v>58</v>
      </c>
      <c r="B7" s="3" t="s">
        <v>120</v>
      </c>
      <c r="C7" s="3" t="s">
        <v>461</v>
      </c>
      <c r="D7" s="3" t="s">
        <v>407</v>
      </c>
      <c r="E7" s="3" t="s">
        <v>283</v>
      </c>
      <c r="F7" s="3" t="s">
        <v>353</v>
      </c>
      <c r="G7" s="3">
        <v>214000043</v>
      </c>
      <c r="H7" s="3" t="s">
        <v>75</v>
      </c>
      <c r="I7" s="6">
        <v>1600</v>
      </c>
    </row>
    <row r="8" spans="1:9" ht="63.75" x14ac:dyDescent="0.2">
      <c r="A8" s="3" t="s">
        <v>58</v>
      </c>
      <c r="B8" s="3" t="s">
        <v>120</v>
      </c>
      <c r="C8" s="3" t="s">
        <v>461</v>
      </c>
      <c r="D8" s="3" t="s">
        <v>407</v>
      </c>
      <c r="E8" s="3" t="s">
        <v>283</v>
      </c>
      <c r="F8" s="3" t="s">
        <v>353</v>
      </c>
      <c r="G8" s="3">
        <v>214000043</v>
      </c>
      <c r="H8" s="3" t="s">
        <v>72</v>
      </c>
      <c r="I8" s="6">
        <v>804800</v>
      </c>
    </row>
    <row r="9" spans="1:9" ht="63.75" x14ac:dyDescent="0.2">
      <c r="A9" s="3" t="s">
        <v>58</v>
      </c>
      <c r="B9" s="3" t="s">
        <v>120</v>
      </c>
      <c r="C9" s="3" t="s">
        <v>461</v>
      </c>
      <c r="D9" s="3" t="s">
        <v>407</v>
      </c>
      <c r="E9" s="3" t="s">
        <v>283</v>
      </c>
      <c r="F9" s="3" t="s">
        <v>353</v>
      </c>
      <c r="G9" s="3">
        <v>214000043</v>
      </c>
      <c r="H9" s="3" t="s">
        <v>69</v>
      </c>
      <c r="I9" s="6">
        <v>66100</v>
      </c>
    </row>
    <row r="10" spans="1:9" ht="63.75" x14ac:dyDescent="0.2">
      <c r="A10" s="3" t="s">
        <v>58</v>
      </c>
      <c r="B10" s="3" t="s">
        <v>120</v>
      </c>
      <c r="C10" s="3" t="s">
        <v>461</v>
      </c>
      <c r="D10" s="3" t="s">
        <v>407</v>
      </c>
      <c r="E10" s="3" t="s">
        <v>283</v>
      </c>
      <c r="F10" s="3" t="s">
        <v>353</v>
      </c>
      <c r="G10" s="3">
        <v>214000043</v>
      </c>
      <c r="H10" s="3" t="s">
        <v>229</v>
      </c>
      <c r="I10" s="6">
        <v>70400</v>
      </c>
    </row>
    <row r="11" spans="1:9" ht="63.75" x14ac:dyDescent="0.2">
      <c r="A11" s="3" t="s">
        <v>58</v>
      </c>
      <c r="B11" s="3" t="s">
        <v>120</v>
      </c>
      <c r="C11" s="3" t="s">
        <v>461</v>
      </c>
      <c r="D11" s="3" t="s">
        <v>407</v>
      </c>
      <c r="E11" s="3" t="s">
        <v>283</v>
      </c>
      <c r="F11" s="3" t="s">
        <v>353</v>
      </c>
      <c r="G11" s="3">
        <v>214000043</v>
      </c>
      <c r="H11" s="3" t="s">
        <v>331</v>
      </c>
      <c r="I11" s="6">
        <v>786100</v>
      </c>
    </row>
    <row r="12" spans="1:9" ht="38.25" x14ac:dyDescent="0.2">
      <c r="A12" s="3" t="s">
        <v>58</v>
      </c>
      <c r="B12" s="3" t="s">
        <v>180</v>
      </c>
      <c r="C12" s="3" t="s">
        <v>463</v>
      </c>
      <c r="D12" s="3" t="s">
        <v>225</v>
      </c>
      <c r="E12" s="3" t="s">
        <v>183</v>
      </c>
      <c r="F12" s="3" t="s">
        <v>351</v>
      </c>
      <c r="G12" s="3">
        <v>214000043</v>
      </c>
      <c r="H12" s="3" t="s">
        <v>52</v>
      </c>
      <c r="I12" s="6">
        <v>650886.82999999996</v>
      </c>
    </row>
    <row r="13" spans="1:9" ht="76.5" x14ac:dyDescent="0.2">
      <c r="A13" s="3" t="s">
        <v>58</v>
      </c>
      <c r="B13" s="3" t="s">
        <v>150</v>
      </c>
      <c r="C13" s="3" t="s">
        <v>463</v>
      </c>
      <c r="D13" s="3" t="s">
        <v>338</v>
      </c>
      <c r="E13" s="3" t="s">
        <v>260</v>
      </c>
      <c r="F13" s="3" t="s">
        <v>147</v>
      </c>
      <c r="G13" s="3">
        <v>214000043</v>
      </c>
      <c r="H13" s="3" t="s">
        <v>20</v>
      </c>
      <c r="I13" s="6">
        <v>61026.97</v>
      </c>
    </row>
    <row r="14" spans="1:9" ht="114.75" x14ac:dyDescent="0.2">
      <c r="A14" s="3" t="s">
        <v>58</v>
      </c>
      <c r="B14" s="3" t="s">
        <v>150</v>
      </c>
      <c r="C14" s="3" t="s">
        <v>463</v>
      </c>
      <c r="D14" s="3" t="s">
        <v>291</v>
      </c>
      <c r="E14" s="3" t="s">
        <v>352</v>
      </c>
      <c r="F14" s="3" t="s">
        <v>1</v>
      </c>
      <c r="G14" s="3">
        <v>214000043</v>
      </c>
      <c r="H14" s="3" t="s">
        <v>98</v>
      </c>
      <c r="I14" s="6">
        <v>10895.13</v>
      </c>
    </row>
    <row r="15" spans="1:9" ht="114.75" x14ac:dyDescent="0.2">
      <c r="A15" s="3" t="s">
        <v>58</v>
      </c>
      <c r="B15" s="3" t="s">
        <v>150</v>
      </c>
      <c r="C15" s="3" t="s">
        <v>463</v>
      </c>
      <c r="D15" s="3" t="s">
        <v>206</v>
      </c>
      <c r="E15" s="3" t="s">
        <v>211</v>
      </c>
      <c r="F15" s="3" t="s">
        <v>1</v>
      </c>
      <c r="G15" s="3">
        <v>214000043</v>
      </c>
      <c r="H15" s="3" t="s">
        <v>210</v>
      </c>
      <c r="I15" s="6">
        <v>8402.7800000000007</v>
      </c>
    </row>
    <row r="16" spans="1:9" ht="114.75" x14ac:dyDescent="0.2">
      <c r="A16" s="3" t="s">
        <v>58</v>
      </c>
      <c r="B16" s="3" t="s">
        <v>150</v>
      </c>
      <c r="C16" s="3" t="s">
        <v>463</v>
      </c>
      <c r="D16" s="3" t="s">
        <v>450</v>
      </c>
      <c r="E16" s="3" t="s">
        <v>279</v>
      </c>
      <c r="F16" s="3" t="s">
        <v>314</v>
      </c>
      <c r="G16" s="3">
        <v>214000043</v>
      </c>
      <c r="H16" s="3" t="s">
        <v>89</v>
      </c>
      <c r="I16" s="6">
        <v>6195.27</v>
      </c>
    </row>
    <row r="17" spans="1:9" ht="51" x14ac:dyDescent="0.2">
      <c r="A17" s="3" t="s">
        <v>58</v>
      </c>
      <c r="B17" s="3" t="s">
        <v>192</v>
      </c>
      <c r="C17" s="3" t="s">
        <v>461</v>
      </c>
      <c r="D17" s="3" t="s">
        <v>451</v>
      </c>
      <c r="E17" s="3" t="s">
        <v>386</v>
      </c>
      <c r="F17" s="3" t="s">
        <v>446</v>
      </c>
      <c r="G17" s="3">
        <v>214000043</v>
      </c>
      <c r="H17" s="3" t="s">
        <v>99</v>
      </c>
      <c r="I17" s="6">
        <v>50200</v>
      </c>
    </row>
    <row r="18" spans="1:9" ht="51" x14ac:dyDescent="0.2">
      <c r="A18" s="3" t="s">
        <v>58</v>
      </c>
      <c r="B18" s="3" t="s">
        <v>192</v>
      </c>
      <c r="C18" s="3" t="s">
        <v>461</v>
      </c>
      <c r="D18" s="3" t="s">
        <v>451</v>
      </c>
      <c r="E18" s="3" t="s">
        <v>386</v>
      </c>
      <c r="F18" s="3" t="s">
        <v>446</v>
      </c>
      <c r="G18" s="3">
        <v>214000043</v>
      </c>
      <c r="H18" s="3" t="s">
        <v>403</v>
      </c>
      <c r="I18" s="6">
        <v>301200</v>
      </c>
    </row>
    <row r="19" spans="1:9" ht="51" x14ac:dyDescent="0.2">
      <c r="A19" s="3" t="s">
        <v>58</v>
      </c>
      <c r="B19" s="3" t="s">
        <v>372</v>
      </c>
      <c r="C19" s="3" t="s">
        <v>461</v>
      </c>
      <c r="D19" s="3" t="s">
        <v>127</v>
      </c>
      <c r="E19" s="3" t="s">
        <v>34</v>
      </c>
      <c r="F19" s="3" t="s">
        <v>45</v>
      </c>
      <c r="G19" s="3">
        <v>214000043</v>
      </c>
      <c r="H19" s="3" t="s">
        <v>448</v>
      </c>
      <c r="I19" s="6">
        <v>1755668.77</v>
      </c>
    </row>
    <row r="20" spans="1:9" ht="51" x14ac:dyDescent="0.2">
      <c r="A20" s="3" t="s">
        <v>58</v>
      </c>
      <c r="B20" s="3" t="s">
        <v>372</v>
      </c>
      <c r="C20" s="3" t="s">
        <v>461</v>
      </c>
      <c r="D20" s="3" t="s">
        <v>127</v>
      </c>
      <c r="E20" s="3" t="s">
        <v>34</v>
      </c>
      <c r="F20" s="3" t="s">
        <v>45</v>
      </c>
      <c r="G20" s="3">
        <v>214000043</v>
      </c>
      <c r="H20" s="3" t="s">
        <v>48</v>
      </c>
      <c r="I20" s="6">
        <v>2000000</v>
      </c>
    </row>
    <row r="21" spans="1:9" ht="51" x14ac:dyDescent="0.2">
      <c r="A21" s="3" t="s">
        <v>58</v>
      </c>
      <c r="B21" s="3" t="s">
        <v>372</v>
      </c>
      <c r="C21" s="3" t="s">
        <v>461</v>
      </c>
      <c r="D21" s="3" t="s">
        <v>127</v>
      </c>
      <c r="E21" s="3" t="s">
        <v>34</v>
      </c>
      <c r="F21" s="3" t="s">
        <v>45</v>
      </c>
      <c r="G21" s="3">
        <v>214000043</v>
      </c>
      <c r="H21" s="3" t="s">
        <v>159</v>
      </c>
      <c r="I21" s="6">
        <v>2880000</v>
      </c>
    </row>
    <row r="22" spans="1:9" ht="51" x14ac:dyDescent="0.2">
      <c r="A22" s="3" t="s">
        <v>58</v>
      </c>
      <c r="B22" s="3" t="s">
        <v>381</v>
      </c>
      <c r="C22" s="3" t="s">
        <v>461</v>
      </c>
      <c r="D22" s="3" t="s">
        <v>15</v>
      </c>
      <c r="E22" s="3" t="s">
        <v>128</v>
      </c>
      <c r="F22" s="3" t="s">
        <v>44</v>
      </c>
      <c r="G22" s="3">
        <v>214000043</v>
      </c>
      <c r="H22" s="3" t="s">
        <v>117</v>
      </c>
      <c r="I22" s="6">
        <v>188650</v>
      </c>
    </row>
    <row r="23" spans="1:9" ht="51" x14ac:dyDescent="0.2">
      <c r="A23" s="3" t="s">
        <v>58</v>
      </c>
      <c r="B23" s="3" t="s">
        <v>381</v>
      </c>
      <c r="C23" s="3" t="s">
        <v>461</v>
      </c>
      <c r="D23" s="3" t="s">
        <v>15</v>
      </c>
      <c r="E23" s="3" t="s">
        <v>420</v>
      </c>
      <c r="F23" s="3" t="s">
        <v>42</v>
      </c>
      <c r="G23" s="3">
        <v>214000043</v>
      </c>
      <c r="H23" s="3" t="s">
        <v>345</v>
      </c>
      <c r="I23" s="6">
        <v>421645</v>
      </c>
    </row>
    <row r="24" spans="1:9" ht="76.5" x14ac:dyDescent="0.2">
      <c r="A24" s="3" t="s">
        <v>58</v>
      </c>
      <c r="B24" s="3" t="s">
        <v>265</v>
      </c>
      <c r="C24" s="3" t="s">
        <v>461</v>
      </c>
      <c r="D24" s="3" t="s">
        <v>336</v>
      </c>
      <c r="E24" s="3" t="s">
        <v>441</v>
      </c>
      <c r="F24" s="3" t="s">
        <v>365</v>
      </c>
      <c r="G24" s="3">
        <v>214000043</v>
      </c>
      <c r="H24" s="3" t="s">
        <v>79</v>
      </c>
      <c r="I24" s="6">
        <v>4299.49</v>
      </c>
    </row>
    <row r="25" spans="1:9" ht="63.75" x14ac:dyDescent="0.2">
      <c r="A25" s="3" t="s">
        <v>58</v>
      </c>
      <c r="B25" s="3" t="s">
        <v>323</v>
      </c>
      <c r="C25" s="3" t="s">
        <v>463</v>
      </c>
      <c r="D25" s="3" t="s">
        <v>177</v>
      </c>
      <c r="E25" s="3" t="s">
        <v>49</v>
      </c>
      <c r="F25" s="3" t="s">
        <v>320</v>
      </c>
      <c r="G25" s="3">
        <v>214000043</v>
      </c>
      <c r="H25" s="3" t="s">
        <v>432</v>
      </c>
      <c r="I25" s="6">
        <v>1171315.5</v>
      </c>
    </row>
    <row r="26" spans="1:9" ht="63.75" x14ac:dyDescent="0.2">
      <c r="A26" s="3" t="s">
        <v>58</v>
      </c>
      <c r="B26" s="3" t="s">
        <v>323</v>
      </c>
      <c r="C26" s="3" t="s">
        <v>463</v>
      </c>
      <c r="D26" s="3" t="s">
        <v>177</v>
      </c>
      <c r="E26" s="3" t="s">
        <v>49</v>
      </c>
      <c r="F26" s="3" t="s">
        <v>320</v>
      </c>
      <c r="G26" s="3">
        <v>214000043</v>
      </c>
      <c r="H26" s="3" t="s">
        <v>213</v>
      </c>
      <c r="I26" s="6">
        <v>375370.3</v>
      </c>
    </row>
    <row r="27" spans="1:9" ht="63.75" x14ac:dyDescent="0.2">
      <c r="A27" s="3" t="s">
        <v>58</v>
      </c>
      <c r="B27" s="3" t="s">
        <v>323</v>
      </c>
      <c r="C27" s="3" t="s">
        <v>463</v>
      </c>
      <c r="D27" s="3" t="s">
        <v>177</v>
      </c>
      <c r="E27" s="3" t="s">
        <v>49</v>
      </c>
      <c r="F27" s="3" t="s">
        <v>320</v>
      </c>
      <c r="G27" s="3">
        <v>214000043</v>
      </c>
      <c r="H27" s="3" t="s">
        <v>190</v>
      </c>
      <c r="I27" s="6">
        <v>466169.32</v>
      </c>
    </row>
    <row r="28" spans="1:9" ht="51" x14ac:dyDescent="0.2">
      <c r="A28" s="3" t="s">
        <v>58</v>
      </c>
      <c r="B28" s="3" t="s">
        <v>290</v>
      </c>
      <c r="C28" s="3" t="s">
        <v>461</v>
      </c>
      <c r="D28" s="3" t="s">
        <v>272</v>
      </c>
      <c r="E28" s="3" t="s">
        <v>171</v>
      </c>
      <c r="F28" s="3" t="s">
        <v>300</v>
      </c>
      <c r="G28" s="3">
        <v>214000043</v>
      </c>
      <c r="H28" s="3" t="s">
        <v>182</v>
      </c>
      <c r="I28" s="6">
        <v>354738.55</v>
      </c>
    </row>
    <row r="29" spans="1:9" ht="38.25" x14ac:dyDescent="0.2">
      <c r="A29" s="3" t="s">
        <v>58</v>
      </c>
      <c r="B29" s="3" t="s">
        <v>299</v>
      </c>
      <c r="C29" s="3" t="s">
        <v>463</v>
      </c>
      <c r="D29" s="3" t="s">
        <v>78</v>
      </c>
      <c r="E29" s="3" t="s">
        <v>426</v>
      </c>
      <c r="F29" s="3" t="s">
        <v>212</v>
      </c>
      <c r="G29" s="3">
        <v>214000043</v>
      </c>
      <c r="H29" s="3" t="s">
        <v>414</v>
      </c>
      <c r="I29" s="6">
        <v>668387.55000000005</v>
      </c>
    </row>
    <row r="30" spans="1:9" ht="63.75" x14ac:dyDescent="0.2">
      <c r="A30" s="3" t="s">
        <v>58</v>
      </c>
      <c r="B30" s="3" t="s">
        <v>235</v>
      </c>
      <c r="C30" s="3" t="s">
        <v>463</v>
      </c>
      <c r="D30" s="3" t="s">
        <v>442</v>
      </c>
      <c r="E30" s="3" t="s">
        <v>87</v>
      </c>
      <c r="F30" s="3" t="s">
        <v>351</v>
      </c>
      <c r="G30" s="3">
        <v>214000043</v>
      </c>
      <c r="H30" s="3" t="s">
        <v>164</v>
      </c>
      <c r="I30" s="6">
        <v>200000</v>
      </c>
    </row>
    <row r="31" spans="1:9" ht="63.75" x14ac:dyDescent="0.2">
      <c r="A31" s="3" t="s">
        <v>58</v>
      </c>
      <c r="B31" s="3" t="s">
        <v>235</v>
      </c>
      <c r="C31" s="3" t="s">
        <v>463</v>
      </c>
      <c r="D31" s="3" t="s">
        <v>442</v>
      </c>
      <c r="E31" s="3" t="s">
        <v>87</v>
      </c>
      <c r="F31" s="3" t="s">
        <v>351</v>
      </c>
      <c r="G31" s="3">
        <v>214000043</v>
      </c>
      <c r="H31" s="3" t="s">
        <v>397</v>
      </c>
      <c r="I31" s="6">
        <v>402600</v>
      </c>
    </row>
    <row r="32" spans="1:9" ht="63.75" x14ac:dyDescent="0.2">
      <c r="A32" s="3" t="s">
        <v>58</v>
      </c>
      <c r="B32" s="3" t="s">
        <v>235</v>
      </c>
      <c r="C32" s="3" t="s">
        <v>463</v>
      </c>
      <c r="D32" s="3" t="s">
        <v>137</v>
      </c>
      <c r="E32" s="3" t="s">
        <v>218</v>
      </c>
      <c r="F32" s="3" t="s">
        <v>112</v>
      </c>
      <c r="G32" s="3">
        <v>214000043</v>
      </c>
      <c r="H32" s="3" t="s">
        <v>457</v>
      </c>
      <c r="I32" s="6">
        <v>30000</v>
      </c>
    </row>
    <row r="33" spans="1:10" ht="63.75" x14ac:dyDescent="0.2">
      <c r="A33" s="3" t="s">
        <v>58</v>
      </c>
      <c r="B33" s="3" t="s">
        <v>235</v>
      </c>
      <c r="C33" s="3" t="s">
        <v>463</v>
      </c>
      <c r="D33" s="3" t="s">
        <v>137</v>
      </c>
      <c r="E33" s="3" t="s">
        <v>218</v>
      </c>
      <c r="F33" s="3" t="s">
        <v>112</v>
      </c>
      <c r="G33" s="3">
        <v>214000043</v>
      </c>
      <c r="H33" s="3" t="s">
        <v>371</v>
      </c>
      <c r="I33" s="6">
        <v>92400</v>
      </c>
    </row>
    <row r="34" spans="1:10" ht="63.75" x14ac:dyDescent="0.2">
      <c r="A34" s="3" t="s">
        <v>58</v>
      </c>
      <c r="B34" s="3" t="s">
        <v>323</v>
      </c>
      <c r="C34" s="3" t="s">
        <v>463</v>
      </c>
      <c r="D34" s="3" t="s">
        <v>177</v>
      </c>
      <c r="E34" s="3" t="s">
        <v>27</v>
      </c>
      <c r="F34" s="3" t="s">
        <v>328</v>
      </c>
      <c r="G34" s="3">
        <v>214000043</v>
      </c>
      <c r="H34" s="3" t="s">
        <v>398</v>
      </c>
      <c r="I34" s="6">
        <v>20446.45</v>
      </c>
    </row>
    <row r="35" spans="1:10" ht="63.75" x14ac:dyDescent="0.2">
      <c r="A35" s="3" t="s">
        <v>58</v>
      </c>
      <c r="B35" s="3" t="s">
        <v>323</v>
      </c>
      <c r="C35" s="3" t="s">
        <v>463</v>
      </c>
      <c r="D35" s="3" t="s">
        <v>177</v>
      </c>
      <c r="E35" s="3" t="s">
        <v>27</v>
      </c>
      <c r="F35" s="3" t="s">
        <v>328</v>
      </c>
      <c r="G35" s="3">
        <v>214000043</v>
      </c>
      <c r="H35" s="3" t="s">
        <v>136</v>
      </c>
      <c r="I35" s="6">
        <v>895231.4</v>
      </c>
    </row>
    <row r="36" spans="1:10" x14ac:dyDescent="0.2">
      <c r="A36" s="3" t="s">
        <v>58</v>
      </c>
      <c r="B36" s="3" t="s">
        <v>191</v>
      </c>
      <c r="C36" s="3" t="s">
        <v>461</v>
      </c>
      <c r="D36" s="3" t="s">
        <v>393</v>
      </c>
      <c r="E36" s="3" t="s">
        <v>64</v>
      </c>
      <c r="F36" s="3" t="s">
        <v>197</v>
      </c>
      <c r="G36" s="3">
        <v>214000043</v>
      </c>
      <c r="H36" s="3" t="s">
        <v>209</v>
      </c>
      <c r="I36" s="6">
        <v>51619.94</v>
      </c>
    </row>
    <row r="37" spans="1:10" ht="51" x14ac:dyDescent="0.2">
      <c r="A37" s="3" t="s">
        <v>58</v>
      </c>
      <c r="B37" s="3" t="s">
        <v>394</v>
      </c>
      <c r="C37" s="3" t="s">
        <v>461</v>
      </c>
      <c r="D37" s="3" t="s">
        <v>222</v>
      </c>
      <c r="E37" s="3" t="s">
        <v>186</v>
      </c>
      <c r="F37" s="3" t="s">
        <v>351</v>
      </c>
      <c r="G37" s="3">
        <v>214000043</v>
      </c>
      <c r="H37" s="3" t="s">
        <v>8</v>
      </c>
      <c r="I37" s="6">
        <v>918466.71</v>
      </c>
    </row>
    <row r="38" spans="1:10" ht="51" x14ac:dyDescent="0.2">
      <c r="A38" s="3" t="s">
        <v>58</v>
      </c>
      <c r="B38" s="3" t="s">
        <v>394</v>
      </c>
      <c r="C38" s="3" t="s">
        <v>461</v>
      </c>
      <c r="D38" s="3" t="s">
        <v>222</v>
      </c>
      <c r="E38" s="3" t="s">
        <v>186</v>
      </c>
      <c r="F38" s="3" t="s">
        <v>351</v>
      </c>
      <c r="G38" s="3">
        <v>214000043</v>
      </c>
      <c r="H38" s="3" t="s">
        <v>237</v>
      </c>
      <c r="I38" s="6">
        <v>3174128.21</v>
      </c>
    </row>
    <row r="39" spans="1:10" ht="51" x14ac:dyDescent="0.2">
      <c r="A39" s="3" t="s">
        <v>58</v>
      </c>
      <c r="B39" s="3" t="s">
        <v>394</v>
      </c>
      <c r="C39" s="3" t="s">
        <v>461</v>
      </c>
      <c r="D39" s="3" t="s">
        <v>222</v>
      </c>
      <c r="E39" s="3" t="s">
        <v>186</v>
      </c>
      <c r="F39" s="3" t="s">
        <v>351</v>
      </c>
      <c r="G39" s="3">
        <v>214000043</v>
      </c>
      <c r="H39" s="3" t="s">
        <v>405</v>
      </c>
      <c r="I39" s="6">
        <v>413357.8</v>
      </c>
    </row>
    <row r="40" spans="1:10" s="4" customFormat="1" x14ac:dyDescent="0.2">
      <c r="A40" s="14" t="s">
        <v>468</v>
      </c>
      <c r="B40" s="14"/>
      <c r="C40" s="14"/>
      <c r="D40" s="14"/>
      <c r="E40" s="14"/>
      <c r="F40" s="14"/>
      <c r="G40" s="14"/>
      <c r="H40" s="14"/>
      <c r="I40" s="7">
        <v>19939281.970000003</v>
      </c>
      <c r="J40" s="2">
        <v>214000043</v>
      </c>
    </row>
  </sheetData>
  <mergeCells count="1">
    <mergeCell ref="A40:H40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showGridLines="0" tabSelected="1" workbookViewId="0">
      <selection activeCell="A10" sqref="A10:H10"/>
    </sheetView>
  </sheetViews>
  <sheetFormatPr defaultRowHeight="12.75" x14ac:dyDescent="0.2"/>
  <cols>
    <col min="1" max="1" width="44.5703125" style="2" bestFit="1" customWidth="1"/>
    <col min="2" max="2" width="16.42578125" style="2" bestFit="1" customWidth="1"/>
    <col min="3" max="3" width="26.28515625" style="2" bestFit="1" customWidth="1"/>
    <col min="4" max="4" width="80" style="2" customWidth="1"/>
    <col min="5" max="5" width="15.140625" style="2" bestFit="1" customWidth="1"/>
    <col min="6" max="6" width="73.42578125" style="2" bestFit="1" customWidth="1"/>
    <col min="7" max="7" width="10" style="2" bestFit="1" customWidth="1"/>
    <col min="8" max="8" width="18.85546875" style="2" bestFit="1" customWidth="1"/>
    <col min="9" max="9" width="16.140625" style="8" bestFit="1" customWidth="1"/>
    <col min="10" max="10" width="10" style="2" hidden="1" customWidth="1"/>
    <col min="11" max="16384" width="9.140625" style="2"/>
  </cols>
  <sheetData>
    <row r="2" spans="1:10" x14ac:dyDescent="0.2">
      <c r="A2" s="9" t="s">
        <v>471</v>
      </c>
    </row>
    <row r="4" spans="1:10" x14ac:dyDescent="0.2">
      <c r="A4" s="1" t="s">
        <v>109</v>
      </c>
      <c r="B4" s="1" t="s">
        <v>130</v>
      </c>
      <c r="C4" s="1" t="s">
        <v>427</v>
      </c>
      <c r="D4" s="1" t="s">
        <v>436</v>
      </c>
      <c r="E4" s="1" t="s">
        <v>249</v>
      </c>
      <c r="F4" s="1" t="s">
        <v>105</v>
      </c>
      <c r="G4" s="1" t="s">
        <v>422</v>
      </c>
      <c r="H4" s="1" t="s">
        <v>81</v>
      </c>
      <c r="I4" s="5" t="s">
        <v>236</v>
      </c>
    </row>
    <row r="5" spans="1:10" x14ac:dyDescent="0.2">
      <c r="A5" s="3" t="s">
        <v>58</v>
      </c>
      <c r="B5" s="3" t="s">
        <v>439</v>
      </c>
      <c r="C5" s="3" t="s">
        <v>463</v>
      </c>
      <c r="D5" s="3" t="s">
        <v>149</v>
      </c>
      <c r="E5" s="3" t="s">
        <v>324</v>
      </c>
      <c r="F5" s="3" t="s">
        <v>308</v>
      </c>
      <c r="G5" s="3">
        <v>100000000</v>
      </c>
      <c r="H5" s="3" t="s">
        <v>169</v>
      </c>
      <c r="I5" s="6">
        <v>472124.15</v>
      </c>
    </row>
    <row r="6" spans="1:10" x14ac:dyDescent="0.2">
      <c r="A6" s="3" t="s">
        <v>58</v>
      </c>
      <c r="B6" s="3" t="s">
        <v>219</v>
      </c>
      <c r="C6" s="3" t="s">
        <v>463</v>
      </c>
      <c r="D6" s="3" t="s">
        <v>256</v>
      </c>
      <c r="E6" s="3" t="s">
        <v>460</v>
      </c>
      <c r="F6" s="3" t="s">
        <v>297</v>
      </c>
      <c r="G6" s="3">
        <v>100000000</v>
      </c>
      <c r="H6" s="3" t="s">
        <v>305</v>
      </c>
      <c r="I6" s="6">
        <v>399960</v>
      </c>
    </row>
    <row r="7" spans="1:10" x14ac:dyDescent="0.2">
      <c r="A7" s="3" t="s">
        <v>58</v>
      </c>
      <c r="B7" s="3" t="s">
        <v>219</v>
      </c>
      <c r="C7" s="3" t="s">
        <v>463</v>
      </c>
      <c r="D7" s="3" t="s">
        <v>256</v>
      </c>
      <c r="E7" s="3" t="s">
        <v>460</v>
      </c>
      <c r="F7" s="3" t="s">
        <v>297</v>
      </c>
      <c r="G7" s="3">
        <v>100000000</v>
      </c>
      <c r="H7" s="3" t="s">
        <v>134</v>
      </c>
      <c r="I7" s="6">
        <v>672660</v>
      </c>
    </row>
    <row r="8" spans="1:10" x14ac:dyDescent="0.2">
      <c r="A8" s="3" t="s">
        <v>58</v>
      </c>
      <c r="B8" s="3" t="s">
        <v>219</v>
      </c>
      <c r="C8" s="3" t="s">
        <v>463</v>
      </c>
      <c r="D8" s="3" t="s">
        <v>355</v>
      </c>
      <c r="E8" s="3" t="s">
        <v>460</v>
      </c>
      <c r="F8" s="3" t="s">
        <v>297</v>
      </c>
      <c r="G8" s="3">
        <v>100000000</v>
      </c>
      <c r="H8" s="3" t="s">
        <v>13</v>
      </c>
      <c r="I8" s="6">
        <v>545400</v>
      </c>
    </row>
    <row r="9" spans="1:10" x14ac:dyDescent="0.2">
      <c r="A9" s="3" t="s">
        <v>58</v>
      </c>
      <c r="B9" s="3" t="s">
        <v>227</v>
      </c>
      <c r="C9" s="3" t="s">
        <v>463</v>
      </c>
      <c r="D9" s="3" t="s">
        <v>355</v>
      </c>
      <c r="E9" s="3" t="s">
        <v>271</v>
      </c>
      <c r="F9" s="3" t="s">
        <v>156</v>
      </c>
      <c r="G9" s="3">
        <v>100000000</v>
      </c>
      <c r="H9" s="3" t="s">
        <v>125</v>
      </c>
      <c r="I9" s="6">
        <v>419850</v>
      </c>
    </row>
    <row r="10" spans="1:10" s="4" customFormat="1" x14ac:dyDescent="0.2">
      <c r="A10" s="14" t="s">
        <v>465</v>
      </c>
      <c r="B10" s="14"/>
      <c r="C10" s="14"/>
      <c r="D10" s="14"/>
      <c r="E10" s="14"/>
      <c r="F10" s="14"/>
      <c r="G10" s="14"/>
      <c r="H10" s="14"/>
      <c r="I10" s="7">
        <v>2509994.15</v>
      </c>
      <c r="J10" s="2">
        <v>100000000</v>
      </c>
    </row>
    <row r="11" spans="1:10" x14ac:dyDescent="0.2">
      <c r="A11" s="3" t="s">
        <v>58</v>
      </c>
      <c r="B11" s="3" t="s">
        <v>439</v>
      </c>
      <c r="C11" s="3" t="s">
        <v>463</v>
      </c>
      <c r="D11" s="3" t="s">
        <v>149</v>
      </c>
      <c r="E11" s="3" t="s">
        <v>324</v>
      </c>
      <c r="F11" s="3" t="s">
        <v>308</v>
      </c>
      <c r="G11" s="3">
        <v>109000047</v>
      </c>
      <c r="H11" s="3" t="s">
        <v>168</v>
      </c>
      <c r="I11" s="6">
        <v>755000</v>
      </c>
    </row>
    <row r="12" spans="1:10" s="4" customFormat="1" x14ac:dyDescent="0.2">
      <c r="A12" s="14" t="s">
        <v>464</v>
      </c>
      <c r="B12" s="14"/>
      <c r="C12" s="14"/>
      <c r="D12" s="14"/>
      <c r="E12" s="14"/>
      <c r="F12" s="14"/>
      <c r="G12" s="14"/>
      <c r="H12" s="14"/>
      <c r="I12" s="7">
        <v>755000</v>
      </c>
      <c r="J12" s="2">
        <v>109000047</v>
      </c>
    </row>
    <row r="13" spans="1:10" ht="63.75" x14ac:dyDescent="0.2">
      <c r="A13" s="3" t="s">
        <v>71</v>
      </c>
      <c r="B13" s="3" t="s">
        <v>247</v>
      </c>
      <c r="C13" s="3" t="s">
        <v>462</v>
      </c>
      <c r="D13" s="3" t="s">
        <v>362</v>
      </c>
      <c r="E13" s="3" t="s">
        <v>154</v>
      </c>
      <c r="F13" s="3" t="s">
        <v>207</v>
      </c>
      <c r="G13" s="3">
        <v>109000049</v>
      </c>
      <c r="H13" s="3" t="s">
        <v>402</v>
      </c>
      <c r="I13" s="6">
        <v>100000</v>
      </c>
    </row>
    <row r="14" spans="1:10" s="4" customFormat="1" x14ac:dyDescent="0.2">
      <c r="A14" s="14" t="s">
        <v>466</v>
      </c>
      <c r="B14" s="14"/>
      <c r="C14" s="14"/>
      <c r="D14" s="14"/>
      <c r="E14" s="14"/>
      <c r="F14" s="14"/>
      <c r="G14" s="14"/>
      <c r="H14" s="14"/>
      <c r="I14" s="7">
        <v>100000</v>
      </c>
      <c r="J14" s="2">
        <v>109000049</v>
      </c>
    </row>
    <row r="15" spans="1:10" ht="25.5" x14ac:dyDescent="0.2">
      <c r="A15" s="3" t="s">
        <v>178</v>
      </c>
      <c r="B15" s="3" t="s">
        <v>366</v>
      </c>
      <c r="C15" s="3" t="s">
        <v>463</v>
      </c>
      <c r="D15" s="3" t="s">
        <v>204</v>
      </c>
      <c r="E15" s="3" t="s">
        <v>392</v>
      </c>
      <c r="F15" s="3" t="s">
        <v>252</v>
      </c>
      <c r="G15" s="3">
        <v>211000043</v>
      </c>
      <c r="H15" s="3" t="s">
        <v>37</v>
      </c>
      <c r="I15" s="6">
        <v>11628</v>
      </c>
    </row>
    <row r="16" spans="1:10" ht="25.5" x14ac:dyDescent="0.2">
      <c r="A16" s="3" t="s">
        <v>178</v>
      </c>
      <c r="B16" s="3" t="s">
        <v>366</v>
      </c>
      <c r="C16" s="3" t="s">
        <v>463</v>
      </c>
      <c r="D16" s="3" t="s">
        <v>341</v>
      </c>
      <c r="E16" s="3" t="s">
        <v>392</v>
      </c>
      <c r="F16" s="3" t="s">
        <v>252</v>
      </c>
      <c r="G16" s="3">
        <v>211000043</v>
      </c>
      <c r="H16" s="3" t="s">
        <v>292</v>
      </c>
      <c r="I16" s="6">
        <v>31783.200000000001</v>
      </c>
    </row>
    <row r="17" spans="1:10" ht="25.5" x14ac:dyDescent="0.2">
      <c r="A17" s="3" t="s">
        <v>178</v>
      </c>
      <c r="B17" s="3" t="s">
        <v>366</v>
      </c>
      <c r="C17" s="3" t="s">
        <v>463</v>
      </c>
      <c r="D17" s="3" t="s">
        <v>310</v>
      </c>
      <c r="E17" s="3" t="s">
        <v>392</v>
      </c>
      <c r="F17" s="3" t="s">
        <v>252</v>
      </c>
      <c r="G17" s="3">
        <v>211000043</v>
      </c>
      <c r="H17" s="3" t="s">
        <v>28</v>
      </c>
      <c r="I17" s="6">
        <v>21705.599999999999</v>
      </c>
    </row>
    <row r="18" spans="1:10" s="4" customFormat="1" x14ac:dyDescent="0.2">
      <c r="A18" s="14" t="s">
        <v>467</v>
      </c>
      <c r="B18" s="14"/>
      <c r="C18" s="14"/>
      <c r="D18" s="14"/>
      <c r="E18" s="14"/>
      <c r="F18" s="14"/>
      <c r="G18" s="14"/>
      <c r="H18" s="14"/>
      <c r="I18" s="7">
        <v>65116.799999999996</v>
      </c>
      <c r="J18" s="2">
        <v>211000043</v>
      </c>
    </row>
    <row r="19" spans="1:10" x14ac:dyDescent="0.2">
      <c r="A19" s="3" t="s">
        <v>58</v>
      </c>
      <c r="B19" s="3" t="s">
        <v>357</v>
      </c>
      <c r="C19" s="3" t="s">
        <v>463</v>
      </c>
      <c r="D19" s="3" t="s">
        <v>458</v>
      </c>
      <c r="E19" s="3" t="s">
        <v>410</v>
      </c>
      <c r="F19" s="3" t="s">
        <v>316</v>
      </c>
      <c r="G19" s="3">
        <v>214000043</v>
      </c>
      <c r="H19" s="3" t="s">
        <v>106</v>
      </c>
      <c r="I19" s="6">
        <v>21500</v>
      </c>
    </row>
    <row r="20" spans="1:10" x14ac:dyDescent="0.2">
      <c r="A20" s="3" t="s">
        <v>58</v>
      </c>
      <c r="B20" s="3" t="s">
        <v>205</v>
      </c>
      <c r="C20" s="3" t="s">
        <v>463</v>
      </c>
      <c r="D20" s="3" t="s">
        <v>203</v>
      </c>
      <c r="E20" s="3" t="s">
        <v>68</v>
      </c>
      <c r="F20" s="3" t="s">
        <v>315</v>
      </c>
      <c r="G20" s="3">
        <v>214000043</v>
      </c>
      <c r="H20" s="3" t="s">
        <v>39</v>
      </c>
      <c r="I20" s="6">
        <v>103425</v>
      </c>
    </row>
    <row r="21" spans="1:10" x14ac:dyDescent="0.2">
      <c r="A21" s="3" t="s">
        <v>58</v>
      </c>
      <c r="B21" s="3" t="s">
        <v>354</v>
      </c>
      <c r="C21" s="3" t="s">
        <v>463</v>
      </c>
      <c r="D21" s="3" t="s">
        <v>458</v>
      </c>
      <c r="E21" s="3" t="s">
        <v>410</v>
      </c>
      <c r="F21" s="3" t="s">
        <v>316</v>
      </c>
      <c r="G21" s="3">
        <v>214000043</v>
      </c>
      <c r="H21" s="3" t="s">
        <v>383</v>
      </c>
      <c r="I21" s="6">
        <v>23300</v>
      </c>
    </row>
    <row r="22" spans="1:10" x14ac:dyDescent="0.2">
      <c r="A22" s="3" t="s">
        <v>58</v>
      </c>
      <c r="B22" s="3" t="s">
        <v>363</v>
      </c>
      <c r="C22" s="3" t="s">
        <v>463</v>
      </c>
      <c r="D22" s="3" t="s">
        <v>458</v>
      </c>
      <c r="E22" s="3" t="s">
        <v>410</v>
      </c>
      <c r="F22" s="3" t="s">
        <v>316</v>
      </c>
      <c r="G22" s="3">
        <v>214000043</v>
      </c>
      <c r="H22" s="3" t="s">
        <v>85</v>
      </c>
      <c r="I22" s="6">
        <v>3045</v>
      </c>
    </row>
    <row r="23" spans="1:10" x14ac:dyDescent="0.2">
      <c r="A23" s="3" t="s">
        <v>58</v>
      </c>
      <c r="B23" s="3" t="s">
        <v>163</v>
      </c>
      <c r="C23" s="3" t="s">
        <v>463</v>
      </c>
      <c r="D23" s="3" t="s">
        <v>458</v>
      </c>
      <c r="E23" s="3" t="s">
        <v>293</v>
      </c>
      <c r="F23" s="3" t="s">
        <v>36</v>
      </c>
      <c r="G23" s="3">
        <v>214000043</v>
      </c>
      <c r="H23" s="3" t="s">
        <v>170</v>
      </c>
      <c r="I23" s="6">
        <v>41300.1</v>
      </c>
    </row>
    <row r="24" spans="1:10" x14ac:dyDescent="0.2">
      <c r="A24" s="3" t="s">
        <v>58</v>
      </c>
      <c r="B24" s="3" t="s">
        <v>46</v>
      </c>
      <c r="C24" s="3" t="s">
        <v>463</v>
      </c>
      <c r="D24" s="3" t="s">
        <v>458</v>
      </c>
      <c r="E24" s="3" t="s">
        <v>412</v>
      </c>
      <c r="F24" s="3" t="s">
        <v>411</v>
      </c>
      <c r="G24" s="3">
        <v>214000043</v>
      </c>
      <c r="H24" s="3" t="s">
        <v>62</v>
      </c>
      <c r="I24" s="6">
        <v>969.12</v>
      </c>
    </row>
    <row r="25" spans="1:10" ht="25.5" x14ac:dyDescent="0.2">
      <c r="A25" s="3" t="s">
        <v>58</v>
      </c>
      <c r="B25" s="3" t="s">
        <v>219</v>
      </c>
      <c r="C25" s="3" t="s">
        <v>463</v>
      </c>
      <c r="D25" s="3" t="s">
        <v>244</v>
      </c>
      <c r="E25" s="3" t="s">
        <v>157</v>
      </c>
      <c r="F25" s="3" t="s">
        <v>67</v>
      </c>
      <c r="G25" s="3">
        <v>214000043</v>
      </c>
      <c r="H25" s="3" t="s">
        <v>94</v>
      </c>
      <c r="I25" s="6">
        <v>100000</v>
      </c>
    </row>
    <row r="26" spans="1:10" ht="25.5" x14ac:dyDescent="0.2">
      <c r="A26" s="3" t="s">
        <v>58</v>
      </c>
      <c r="B26" s="3" t="s">
        <v>219</v>
      </c>
      <c r="C26" s="3" t="s">
        <v>463</v>
      </c>
      <c r="D26" s="3" t="s">
        <v>244</v>
      </c>
      <c r="E26" s="3" t="s">
        <v>157</v>
      </c>
      <c r="F26" s="3" t="s">
        <v>67</v>
      </c>
      <c r="G26" s="3">
        <v>214000043</v>
      </c>
      <c r="H26" s="3" t="s">
        <v>325</v>
      </c>
      <c r="I26" s="6">
        <v>275000</v>
      </c>
    </row>
    <row r="27" spans="1:10" x14ac:dyDescent="0.2">
      <c r="A27" s="3" t="s">
        <v>58</v>
      </c>
      <c r="B27" s="3" t="s">
        <v>334</v>
      </c>
      <c r="C27" s="3" t="s">
        <v>463</v>
      </c>
      <c r="D27" s="3" t="s">
        <v>57</v>
      </c>
      <c r="E27" s="3" t="s">
        <v>455</v>
      </c>
      <c r="F27" s="3" t="s">
        <v>141</v>
      </c>
      <c r="G27" s="3">
        <v>214000043</v>
      </c>
      <c r="H27" s="3" t="s">
        <v>132</v>
      </c>
      <c r="I27" s="6">
        <v>1134.98</v>
      </c>
    </row>
    <row r="28" spans="1:10" x14ac:dyDescent="0.2">
      <c r="A28" s="3" t="s">
        <v>58</v>
      </c>
      <c r="B28" s="3" t="s">
        <v>227</v>
      </c>
      <c r="C28" s="3" t="s">
        <v>463</v>
      </c>
      <c r="D28" s="3" t="s">
        <v>135</v>
      </c>
      <c r="E28" s="3" t="s">
        <v>271</v>
      </c>
      <c r="F28" s="3" t="s">
        <v>156</v>
      </c>
      <c r="G28" s="3">
        <v>214000043</v>
      </c>
      <c r="H28" s="3" t="s">
        <v>378</v>
      </c>
      <c r="I28" s="6">
        <v>559800</v>
      </c>
    </row>
    <row r="29" spans="1:10" x14ac:dyDescent="0.2">
      <c r="A29" s="3" t="s">
        <v>58</v>
      </c>
      <c r="B29" s="3" t="s">
        <v>227</v>
      </c>
      <c r="C29" s="3" t="s">
        <v>463</v>
      </c>
      <c r="D29" s="3" t="s">
        <v>131</v>
      </c>
      <c r="E29" s="3" t="s">
        <v>271</v>
      </c>
      <c r="F29" s="3" t="s">
        <v>156</v>
      </c>
      <c r="G29" s="3">
        <v>214000043</v>
      </c>
      <c r="H29" s="3" t="s">
        <v>408</v>
      </c>
      <c r="I29" s="6">
        <v>139950</v>
      </c>
    </row>
    <row r="30" spans="1:10" x14ac:dyDescent="0.2">
      <c r="A30" s="3" t="s">
        <v>58</v>
      </c>
      <c r="B30" s="3" t="s">
        <v>56</v>
      </c>
      <c r="C30" s="3" t="s">
        <v>463</v>
      </c>
      <c r="D30" s="3" t="s">
        <v>337</v>
      </c>
      <c r="E30" s="3" t="s">
        <v>208</v>
      </c>
      <c r="F30" s="3" t="s">
        <v>399</v>
      </c>
      <c r="G30" s="3">
        <v>214000043</v>
      </c>
      <c r="H30" s="3" t="s">
        <v>382</v>
      </c>
      <c r="I30" s="6">
        <v>23392</v>
      </c>
    </row>
    <row r="31" spans="1:10" x14ac:dyDescent="0.2">
      <c r="A31" s="3" t="s">
        <v>58</v>
      </c>
      <c r="B31" s="3" t="s">
        <v>219</v>
      </c>
      <c r="C31" s="3" t="s">
        <v>463</v>
      </c>
      <c r="D31" s="3" t="s">
        <v>256</v>
      </c>
      <c r="E31" s="3" t="s">
        <v>460</v>
      </c>
      <c r="F31" s="3" t="s">
        <v>297</v>
      </c>
      <c r="G31" s="3">
        <v>214000043</v>
      </c>
      <c r="H31" s="3" t="s">
        <v>162</v>
      </c>
      <c r="I31" s="6">
        <v>145440</v>
      </c>
    </row>
    <row r="32" spans="1:10" s="4" customFormat="1" x14ac:dyDescent="0.2">
      <c r="A32" s="14" t="s">
        <v>468</v>
      </c>
      <c r="B32" s="14"/>
      <c r="C32" s="14"/>
      <c r="D32" s="14"/>
      <c r="E32" s="14"/>
      <c r="F32" s="14"/>
      <c r="G32" s="14"/>
      <c r="H32" s="14"/>
      <c r="I32" s="7">
        <v>1438256.2</v>
      </c>
      <c r="J32" s="2">
        <v>214000043</v>
      </c>
    </row>
    <row r="33" spans="1:10" x14ac:dyDescent="0.2">
      <c r="A33" s="3" t="s">
        <v>58</v>
      </c>
      <c r="B33" s="3" t="s">
        <v>385</v>
      </c>
      <c r="C33" s="3" t="s">
        <v>463</v>
      </c>
      <c r="D33" s="3" t="s">
        <v>337</v>
      </c>
      <c r="E33" s="3" t="s">
        <v>324</v>
      </c>
      <c r="F33" s="3" t="s">
        <v>308</v>
      </c>
      <c r="G33" s="3">
        <v>214000048</v>
      </c>
      <c r="H33" s="3" t="s">
        <v>194</v>
      </c>
      <c r="I33" s="6">
        <v>149400</v>
      </c>
    </row>
    <row r="34" spans="1:10" x14ac:dyDescent="0.2">
      <c r="A34" s="3" t="s">
        <v>58</v>
      </c>
      <c r="B34" s="3" t="s">
        <v>359</v>
      </c>
      <c r="C34" s="3" t="s">
        <v>463</v>
      </c>
      <c r="D34" s="3" t="s">
        <v>337</v>
      </c>
      <c r="E34" s="3" t="s">
        <v>142</v>
      </c>
      <c r="F34" s="3" t="s">
        <v>100</v>
      </c>
      <c r="G34" s="3">
        <v>214000048</v>
      </c>
      <c r="H34" s="3" t="s">
        <v>239</v>
      </c>
      <c r="I34" s="6">
        <v>1549.8</v>
      </c>
    </row>
    <row r="35" spans="1:10" x14ac:dyDescent="0.2">
      <c r="A35" s="3" t="s">
        <v>58</v>
      </c>
      <c r="B35" s="3" t="s">
        <v>199</v>
      </c>
      <c r="C35" s="3" t="s">
        <v>463</v>
      </c>
      <c r="D35" s="3" t="s">
        <v>388</v>
      </c>
      <c r="E35" s="3" t="s">
        <v>294</v>
      </c>
      <c r="F35" s="3" t="s">
        <v>84</v>
      </c>
      <c r="G35" s="3">
        <v>214000048</v>
      </c>
      <c r="H35" s="3" t="s">
        <v>277</v>
      </c>
      <c r="I35" s="6">
        <v>22852</v>
      </c>
    </row>
    <row r="36" spans="1:10" s="4" customFormat="1" x14ac:dyDescent="0.2">
      <c r="A36" s="14" t="s">
        <v>469</v>
      </c>
      <c r="B36" s="14"/>
      <c r="C36" s="14"/>
      <c r="D36" s="14"/>
      <c r="E36" s="14"/>
      <c r="F36" s="14"/>
      <c r="G36" s="14"/>
      <c r="H36" s="14"/>
      <c r="I36" s="7">
        <v>173801.8</v>
      </c>
      <c r="J36" s="2">
        <v>214000048</v>
      </c>
    </row>
    <row r="37" spans="1:10" ht="25.5" x14ac:dyDescent="0.2">
      <c r="A37" s="3" t="s">
        <v>178</v>
      </c>
      <c r="B37" s="3" t="s">
        <v>199</v>
      </c>
      <c r="C37" s="3" t="s">
        <v>463</v>
      </c>
      <c r="D37" s="3" t="s">
        <v>348</v>
      </c>
      <c r="E37" s="3" t="s">
        <v>392</v>
      </c>
      <c r="F37" s="3" t="s">
        <v>252</v>
      </c>
      <c r="G37" s="3">
        <v>229000043</v>
      </c>
      <c r="H37" s="3" t="s">
        <v>198</v>
      </c>
      <c r="I37" s="6">
        <v>12792</v>
      </c>
    </row>
    <row r="38" spans="1:10" ht="25.5" x14ac:dyDescent="0.2">
      <c r="A38" s="3" t="s">
        <v>178</v>
      </c>
      <c r="B38" s="3" t="s">
        <v>199</v>
      </c>
      <c r="C38" s="3" t="s">
        <v>463</v>
      </c>
      <c r="D38" s="3" t="s">
        <v>143</v>
      </c>
      <c r="E38" s="3" t="s">
        <v>392</v>
      </c>
      <c r="F38" s="3" t="s">
        <v>252</v>
      </c>
      <c r="G38" s="3">
        <v>229000043</v>
      </c>
      <c r="H38" s="3" t="s">
        <v>413</v>
      </c>
      <c r="I38" s="6">
        <v>4000</v>
      </c>
    </row>
    <row r="39" spans="1:10" ht="25.5" x14ac:dyDescent="0.2">
      <c r="A39" s="3" t="s">
        <v>178</v>
      </c>
      <c r="B39" s="3" t="s">
        <v>326</v>
      </c>
      <c r="C39" s="3" t="s">
        <v>463</v>
      </c>
      <c r="D39" s="3" t="s">
        <v>193</v>
      </c>
      <c r="E39" s="3" t="s">
        <v>392</v>
      </c>
      <c r="F39" s="3" t="s">
        <v>252</v>
      </c>
      <c r="G39" s="3">
        <v>229000043</v>
      </c>
      <c r="H39" s="3" t="s">
        <v>370</v>
      </c>
      <c r="I39" s="6">
        <v>65810</v>
      </c>
    </row>
    <row r="40" spans="1:10" ht="25.5" x14ac:dyDescent="0.2">
      <c r="A40" s="3" t="s">
        <v>178</v>
      </c>
      <c r="B40" s="3" t="s">
        <v>366</v>
      </c>
      <c r="C40" s="3" t="s">
        <v>463</v>
      </c>
      <c r="D40" s="3" t="s">
        <v>358</v>
      </c>
      <c r="E40" s="3" t="s">
        <v>392</v>
      </c>
      <c r="F40" s="3" t="s">
        <v>252</v>
      </c>
      <c r="G40" s="3">
        <v>229000043</v>
      </c>
      <c r="H40" s="3" t="s">
        <v>63</v>
      </c>
      <c r="I40" s="6">
        <v>232560</v>
      </c>
    </row>
    <row r="41" spans="1:10" s="4" customFormat="1" x14ac:dyDescent="0.2">
      <c r="A41" s="14" t="s">
        <v>470</v>
      </c>
      <c r="B41" s="14"/>
      <c r="C41" s="14"/>
      <c r="D41" s="14"/>
      <c r="E41" s="14"/>
      <c r="F41" s="14"/>
      <c r="G41" s="14"/>
      <c r="H41" s="14"/>
      <c r="I41" s="7">
        <v>315162</v>
      </c>
      <c r="J41" s="2">
        <v>229000043</v>
      </c>
    </row>
  </sheetData>
  <mergeCells count="7">
    <mergeCell ref="A41:H41"/>
    <mergeCell ref="A10:H10"/>
    <mergeCell ref="A12:H12"/>
    <mergeCell ref="A14:H14"/>
    <mergeCell ref="A18:H18"/>
    <mergeCell ref="A32:H32"/>
    <mergeCell ref="A36:H3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Sem Contrato Sigef</vt:lpstr>
      <vt:lpstr>Com Contrato Sigef (Contratual)</vt:lpstr>
      <vt:lpstr>Com Contrato Sigef (Não Contrat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Ribeiro Cardoso</dc:creator>
  <cp:lastModifiedBy>Luciana Harth Balazeiro</cp:lastModifiedBy>
  <dcterms:created xsi:type="dcterms:W3CDTF">2021-05-28T14:30:19Z</dcterms:created>
  <dcterms:modified xsi:type="dcterms:W3CDTF">2021-06-01T19:19:46Z</dcterms:modified>
</cp:coreProperties>
</file>